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111學年圖書採購111.12.23\確定已審定版上傳\"/>
    </mc:Choice>
  </mc:AlternateContent>
  <xr:revisionPtr revIDLastSave="0" documentId="13_ncr:1_{68380C7B-F2B9-4C27-A061-E1A988A91773}" xr6:coauthVersionLast="36" xr6:coauthVersionMax="36" xr10:uidLastSave="{00000000-0000-0000-0000-000000000000}"/>
  <bookViews>
    <workbookView xWindow="0" yWindow="0" windowWidth="23040" windowHeight="8352" xr2:uid="{00000000-000D-0000-FFFF-FFFF00000000}"/>
  </bookViews>
  <sheets>
    <sheet name="正式書單" sheetId="1" r:id="rId1"/>
  </sheets>
  <definedNames>
    <definedName name="_xlnm.Print_Titles" localSheetId="0">正式書單!$3:$3</definedName>
  </definedNames>
  <calcPr calcId="191029"/>
</workbook>
</file>

<file path=xl/calcChain.xml><?xml version="1.0" encoding="utf-8"?>
<calcChain xmlns="http://schemas.openxmlformats.org/spreadsheetml/2006/main">
  <c r="I77" i="1" l="1"/>
  <c r="I68" i="1" l="1"/>
  <c r="I74" i="1"/>
  <c r="I75" i="1"/>
  <c r="I82" i="1"/>
  <c r="I65" i="1" l="1"/>
  <c r="I72" i="1" l="1"/>
  <c r="I66" i="1"/>
  <c r="I67" i="1"/>
  <c r="I58" i="1"/>
  <c r="I57" i="1"/>
  <c r="I61" i="1"/>
  <c r="I63" i="1"/>
  <c r="I56" i="1" l="1"/>
  <c r="I54" i="1"/>
  <c r="I29" i="1" l="1"/>
  <c r="I30" i="1"/>
  <c r="I28" i="1"/>
  <c r="I26" i="1"/>
  <c r="I27" i="1"/>
  <c r="I62" i="1" l="1"/>
  <c r="I84" i="1" s="1"/>
</calcChain>
</file>

<file path=xl/sharedStrings.xml><?xml version="1.0" encoding="utf-8"?>
<sst xmlns="http://schemas.openxmlformats.org/spreadsheetml/2006/main" count="632" uniqueCount="251">
  <si>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</si>
  <si>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</si>
  <si>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</si>
  <si>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</si>
  <si>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</si>
  <si>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</si>
  <si>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</si>
  <si>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</si>
  <si>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</si>
  <si>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</si>
  <si>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</si>
  <si>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</si>
  <si>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</si>
  <si>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定價(新臺幣)</t>
    <phoneticPr fontId="1" type="noConversion"/>
  </si>
  <si>
    <r>
      <t>說明：
1.請各校填寫書單需求時，以依2倍核定金額估計並有</t>
    </r>
    <r>
      <rPr>
        <sz val="16"/>
        <color rgb="FFFF0000"/>
        <rFont val="標楷體"/>
        <family val="4"/>
        <charset val="136"/>
      </rPr>
      <t>+10%</t>
    </r>
    <r>
      <rPr>
        <sz val="16"/>
        <color indexed="8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</t>
    </r>
    <r>
      <rPr>
        <sz val="16"/>
        <color rgb="FFFF0000"/>
        <rFont val="標楷體"/>
        <family val="4"/>
        <charset val="136"/>
      </rPr>
      <t>共讀書箱</t>
    </r>
    <r>
      <rPr>
        <sz val="16"/>
        <color indexed="8"/>
        <rFont val="標楷體"/>
        <family val="4"/>
        <charset val="136"/>
      </rPr>
      <t>」，並另附課程規劃表備查。
7.</t>
    </r>
    <r>
      <rPr>
        <sz val="16"/>
        <color rgb="FFFF0000"/>
        <rFont val="標楷體"/>
        <family val="4"/>
        <charset val="136"/>
      </rPr>
      <t>共讀書箱用書</t>
    </r>
    <r>
      <rPr>
        <sz val="16"/>
        <color indexed="8"/>
        <rFont val="標楷體"/>
        <family val="4"/>
        <charset val="136"/>
      </rPr>
      <t>界定為單一圖書購買冊數達到學校班級最高學生數(含)以上皆屬之。
8.如學校有採購教師用書，請於備註欄簡述配合之學習領域或課程主題。</t>
    </r>
    <phoneticPr fontId="1" type="noConversion"/>
  </si>
  <si>
    <t xml:space="preserve">            臺南市111學年度七股區大文國小圖書（室）圖書採購書單                   </t>
    <phoneticPr fontId="1" type="noConversion"/>
  </si>
  <si>
    <t>學校班級最高學生數(  10  )人</t>
    <phoneticPr fontId="1" type="noConversion"/>
  </si>
  <si>
    <t>不動怒，與亞斯伯格症孩子親近溝通</t>
  </si>
  <si>
    <t>王意中</t>
    <phoneticPr fontId="1" type="noConversion"/>
  </si>
  <si>
    <t>寶瓶文化</t>
    <phoneticPr fontId="1" type="noConversion"/>
  </si>
  <si>
    <t>臺灣</t>
    <phoneticPr fontId="1" type="noConversion"/>
  </si>
  <si>
    <t>否</t>
    <phoneticPr fontId="1" type="noConversion"/>
  </si>
  <si>
    <t>是</t>
    <phoneticPr fontId="1" type="noConversion"/>
  </si>
  <si>
    <t>化解孩子的「對立反抗」</t>
  </si>
  <si>
    <t>不讓你孤單：破解亞斯伯格症孩子的固著性與社交困難</t>
  </si>
  <si>
    <t>陪伴孩子的情緒行為障礙</t>
  </si>
  <si>
    <t>學習障礙：逃不出的學習噩夢</t>
  </si>
  <si>
    <t>301個過動兒教養祕訣</t>
  </si>
  <si>
    <t>1</t>
    <phoneticPr fontId="1" type="noConversion"/>
  </si>
  <si>
    <t>新一代樂高SPIKE Prime機器人-使用LEGO Education SPIKE App - 最新版 - 附MOSME行動學習一點通：影音．加值</t>
    <phoneticPr fontId="1" type="noConversion"/>
  </si>
  <si>
    <t xml:space="preserve">李春雄, 李碩安 </t>
  </si>
  <si>
    <t>台科大</t>
    <phoneticPr fontId="1" type="noConversion"/>
  </si>
  <si>
    <t>【玩上癮的美術畫畫課系列套書】（二冊）：《最好玩的美術畫畫課》、《藝術家帶你玩上癮的畫畫課》</t>
  </si>
  <si>
    <t>瑪莉安．杜莎</t>
  </si>
  <si>
    <t>原點</t>
    <phoneticPr fontId="1" type="noConversion"/>
  </si>
  <si>
    <t>綜合活動</t>
  </si>
  <si>
    <t>綜合活動</t>
    <phoneticPr fontId="1" type="noConversion"/>
  </si>
  <si>
    <t>藝術</t>
    <phoneticPr fontId="1" type="noConversion"/>
  </si>
  <si>
    <t>是</t>
    <phoneticPr fontId="1" type="noConversion"/>
  </si>
  <si>
    <t>彈性課程-資訊</t>
    <phoneticPr fontId="1" type="noConversion"/>
  </si>
  <si>
    <t>各學習領域</t>
    <phoneticPr fontId="1" type="noConversion"/>
  </si>
  <si>
    <t>校名：大文國小
填表人：洪培玲               教務主任：王信豪          校長：劉春男
連絡電話：7872730#12                  網路電話：23916</t>
    <phoneticPr fontId="1" type="noConversion"/>
  </si>
  <si>
    <t>My Disney Stars and Friends Student Book 1 (with Digital Resources and eBook)</t>
  </si>
  <si>
    <t>My Disney Stars and Friends Student Book 2 (with Digital Resources and eBook)</t>
  </si>
  <si>
    <t>My Disney Stars and Friends Student Book 3 (with Digital Resources and eBook)</t>
  </si>
  <si>
    <t>Switch-a-picture: Your Body (拉拉書)</t>
  </si>
  <si>
    <t>Busy London (拉拉書)</t>
  </si>
  <si>
    <t>My precious Peekaboo Pop up: Wild (立體翻翻書)</t>
  </si>
  <si>
    <t>My Big Family</t>
  </si>
  <si>
    <t>The Bear in My Family</t>
  </si>
  <si>
    <t>What Jobs Could You Do?</t>
  </si>
  <si>
    <t>One Thousand Things</t>
  </si>
  <si>
    <t>Today</t>
  </si>
  <si>
    <t>DIY ABC</t>
  </si>
  <si>
    <t>Jeanne Perrett</t>
    <phoneticPr fontId="1" type="noConversion"/>
  </si>
  <si>
    <t>Harriet Evans</t>
    <phoneticPr fontId="1" type="noConversion"/>
  </si>
  <si>
    <t>Marion Billet</t>
    <phoneticPr fontId="1" type="noConversion"/>
  </si>
  <si>
    <t xml:space="preserve">YOYO </t>
    <phoneticPr fontId="1" type="noConversion"/>
  </si>
  <si>
    <t>Yanitzia Canetti</t>
    <phoneticPr fontId="1" type="noConversion"/>
  </si>
  <si>
    <t>Tatsukawa, Maya</t>
    <phoneticPr fontId="1" type="noConversion"/>
  </si>
  <si>
    <t xml:space="preserve"> Catherine,Barr </t>
    <phoneticPr fontId="1" type="noConversion"/>
  </si>
  <si>
    <t>Anna Kovecses</t>
    <phoneticPr fontId="1" type="noConversion"/>
  </si>
  <si>
    <t>Morstad, Julie</t>
  </si>
  <si>
    <t> Marton, Eleonora (ILT)</t>
  </si>
  <si>
    <t>Pearson Education</t>
  </si>
  <si>
    <t xml:space="preserve">	Caterpillar</t>
  </si>
  <si>
    <t>Campbell</t>
  </si>
  <si>
    <t>YoYo Books</t>
  </si>
  <si>
    <t xml:space="preserve">
Reycraft Books</t>
  </si>
  <si>
    <t>Dial Books</t>
  </si>
  <si>
    <t xml:space="preserve"> Red Shed </t>
  </si>
  <si>
    <t>Wide Eyed Editions</t>
  </si>
  <si>
    <t>Simply Read Books</t>
  </si>
  <si>
    <t>Cicada Books</t>
  </si>
  <si>
    <t>英國</t>
    <phoneticPr fontId="1" type="noConversion"/>
  </si>
  <si>
    <t>美國</t>
    <phoneticPr fontId="1" type="noConversion"/>
  </si>
  <si>
    <t xml:space="preserve">		9781292395548</t>
  </si>
  <si>
    <t xml:space="preserve">	9781838912727</t>
  </si>
  <si>
    <t xml:space="preserve">	9789463789882</t>
  </si>
  <si>
    <t>英文書</t>
    <phoneticPr fontId="1" type="noConversion"/>
  </si>
  <si>
    <t>工具書</t>
    <phoneticPr fontId="1" type="noConversion"/>
  </si>
  <si>
    <t>小計3279</t>
    <phoneticPr fontId="1" type="noConversion"/>
  </si>
  <si>
    <t>科學發明王大套書（1～25集）</t>
    <phoneticPr fontId="1" type="noConversion"/>
  </si>
  <si>
    <t> Gomdori co.</t>
  </si>
  <si>
    <t>三采</t>
    <phoneticPr fontId="1" type="noConversion"/>
  </si>
  <si>
    <t>科學發明王套書【第八輯】（第29～32冊）</t>
  </si>
  <si>
    <t>否</t>
  </si>
  <si>
    <t>科學發明王26：金頭腦問答王</t>
  </si>
  <si>
    <t>科學發明王27：智慧便利住宅</t>
  </si>
  <si>
    <t>科學發明王28：通用設計的發明</t>
  </si>
  <si>
    <t>科學發明王33：節能減碳</t>
  </si>
  <si>
    <t>科學發明王35：奧林匹亞大賽</t>
  </si>
  <si>
    <t>【社會發生什麼事？】歧視：只是玩笑話，為什麼不能說？</t>
  </si>
  <si>
    <t>素淵</t>
    <phoneticPr fontId="1" type="noConversion"/>
  </si>
  <si>
    <t>小角落文化</t>
    <phoneticPr fontId="1" type="noConversion"/>
  </si>
  <si>
    <t>【社會發生什麼事？】公平：這樣分蛋糕行不行？</t>
  </si>
  <si>
    <t>恐龍女孩：第一位古生物學家瑪莉．安寧的化石大發現</t>
  </si>
  <si>
    <t>琳達．絲基爾斯 </t>
  </si>
  <si>
    <t>字畝文化</t>
  </si>
  <si>
    <t>我的美感遊戲書（二冊）</t>
    <phoneticPr fontId="1" type="noConversion"/>
  </si>
  <si>
    <r>
      <t> </t>
    </r>
    <r>
      <rPr>
        <sz val="12"/>
        <color rgb="FF333333"/>
        <rFont val="標楷體"/>
        <family val="4"/>
        <charset val="136"/>
      </rPr>
      <t>艾迪．雷諾茲</t>
    </r>
    <r>
      <rPr>
        <sz val="12"/>
        <color rgb="FF666666"/>
        <rFont val="標楷體"/>
        <family val="4"/>
        <charset val="136"/>
      </rPr>
      <t>, </t>
    </r>
    <r>
      <rPr>
        <sz val="12"/>
        <color rgb="FF333333"/>
        <rFont val="標楷體"/>
        <family val="4"/>
        <charset val="136"/>
      </rPr>
      <t>達倫．斯托巴特等</t>
    </r>
    <r>
      <rPr>
        <sz val="12"/>
        <color rgb="FF666666"/>
        <rFont val="標楷體"/>
        <family val="4"/>
        <charset val="136"/>
      </rPr>
      <t> </t>
    </r>
    <phoneticPr fontId="1" type="noConversion"/>
  </si>
  <si>
    <t>遠流</t>
    <phoneticPr fontId="1" type="noConversion"/>
  </si>
  <si>
    <t>藝術家帶你玩上癮的畫畫課：超現實、普普、抽象、蒙太奇，玩一遍，原來這就是現代藝術</t>
  </si>
  <si>
    <t>如果歷史是一群喵1-9套書</t>
  </si>
  <si>
    <t>肥志</t>
    <phoneticPr fontId="1" type="noConversion"/>
  </si>
  <si>
    <t>野人</t>
    <phoneticPr fontId="1" type="noConversion"/>
  </si>
  <si>
    <t>如果歷史是一群喵(10)+如果史記這麼帥(1)【套書2冊】</t>
  </si>
  <si>
    <r>
      <t>肥志</t>
    </r>
    <r>
      <rPr>
        <sz val="12"/>
        <color rgb="FF666666"/>
        <rFont val="標楷體"/>
        <family val="4"/>
        <charset val="136"/>
      </rPr>
      <t>, </t>
    </r>
    <r>
      <rPr>
        <sz val="12"/>
        <color rgb="FF333333"/>
        <rFont val="標楷體"/>
        <family val="4"/>
        <charset val="136"/>
      </rPr>
      <t>戴建業</t>
    </r>
    <phoneticPr fontId="1" type="noConversion"/>
  </si>
  <si>
    <t>童話陪審團套書：刑法篇 X 民法篇｜耳熟能詳的童話故事 X 連結生活的公民素養，探究生活中無所不在的法律知識（共兩冊）</t>
  </si>
  <si>
    <t>法律白話文運動親子天下</t>
    <phoneticPr fontId="1" type="noConversion"/>
  </si>
  <si>
    <t>親子天下</t>
    <phoneticPr fontId="1" type="noConversion"/>
  </si>
  <si>
    <t>【跟世界說嗨！】4本套書</t>
  </si>
  <si>
    <t>黃福基</t>
    <phoneticPr fontId="1" type="noConversion"/>
  </si>
  <si>
    <t>少年讀臺灣：認識歷史、地理與生態(全套3冊)</t>
  </si>
  <si>
    <r>
      <t>許耀雲</t>
    </r>
    <r>
      <rPr>
        <sz val="12"/>
        <color rgb="FF666666"/>
        <rFont val="標楷體"/>
        <family val="4"/>
        <charset val="136"/>
      </rPr>
      <t>, </t>
    </r>
    <r>
      <rPr>
        <sz val="12"/>
        <color rgb="FF333333"/>
        <rFont val="標楷體"/>
        <family val="4"/>
        <charset val="136"/>
      </rPr>
      <t>吳立萍</t>
    </r>
    <r>
      <rPr>
        <sz val="12"/>
        <color rgb="FF666666"/>
        <rFont val="標楷體"/>
        <family val="4"/>
        <charset val="136"/>
      </rPr>
      <t>, </t>
    </r>
    <r>
      <rPr>
        <sz val="12"/>
        <color rgb="FF333333"/>
        <rFont val="標楷體"/>
        <family val="4"/>
        <charset val="136"/>
      </rPr>
      <t>賴佳慧</t>
    </r>
  </si>
  <si>
    <t>未來出版</t>
    <phoneticPr fontId="1" type="noConversion"/>
  </si>
  <si>
    <t>【100個趣味一天的知識套書】（二冊）：《100種地球爆笑生活指南》、《100個人類歷史上驚奇的一天》</t>
  </si>
  <si>
    <r>
      <t>麥可・巴菲爾德</t>
    </r>
    <r>
      <rPr>
        <sz val="12"/>
        <color rgb="FF666666"/>
        <rFont val="標楷體"/>
        <family val="4"/>
        <charset val="136"/>
      </rPr>
      <t>, </t>
    </r>
    <r>
      <rPr>
        <sz val="12"/>
        <color rgb="FF333333"/>
        <rFont val="標楷體"/>
        <family val="4"/>
        <charset val="136"/>
      </rPr>
      <t>潔斯・布萊德利</t>
    </r>
    <r>
      <rPr>
        <sz val="12"/>
        <color rgb="FF666666"/>
        <rFont val="標楷體"/>
        <family val="4"/>
        <charset val="136"/>
      </rPr>
      <t>  </t>
    </r>
    <r>
      <rPr>
        <sz val="12"/>
        <color rgb="FF333333"/>
        <rFont val="標楷體"/>
        <family val="4"/>
        <charset val="136"/>
      </rPr>
      <t>追蹤作者</t>
    </r>
  </si>
  <si>
    <t>漫遊者文化</t>
    <phoneticPr fontId="1" type="noConversion"/>
  </si>
  <si>
    <t>科學實驗王第二部套書【第一輯】（第1～4冊）</t>
  </si>
  <si>
    <t> Story a.</t>
  </si>
  <si>
    <t>小計6731</t>
    <phoneticPr fontId="1" type="noConversion"/>
  </si>
  <si>
    <t>布可</t>
  </si>
  <si>
    <t>布可</t>
    <phoneticPr fontId="1" type="noConversion"/>
  </si>
  <si>
    <t>布可</t>
    <phoneticPr fontId="1" type="noConversion"/>
  </si>
  <si>
    <t>否</t>
    <phoneticPr fontId="1" type="noConversion"/>
  </si>
  <si>
    <t>1</t>
    <phoneticPr fontId="1" type="noConversion"/>
  </si>
  <si>
    <t>臺灣</t>
    <phoneticPr fontId="1" type="noConversion"/>
  </si>
  <si>
    <t>三采</t>
    <phoneticPr fontId="1" type="noConversion"/>
  </si>
  <si>
    <t>Thiago de Moraes</t>
  </si>
  <si>
    <t>神話地圖：認識12大古文明中的神祇、怪獸與英雄故事</t>
    <phoneticPr fontId="1" type="noConversion"/>
  </si>
  <si>
    <t>韋伯</t>
  </si>
  <si>
    <t> Michelle Bisson</t>
  </si>
  <si>
    <t>歷史現場繪本2：海蒂的逃離旅程：納粹大屠殺時期的真實故事(全新二版)</t>
    <phoneticPr fontId="1" type="noConversion"/>
  </si>
  <si>
    <t>親子天下</t>
    <phoneticPr fontId="1" type="noConversion"/>
  </si>
  <si>
    <t>蘿莉．沃瑪克 </t>
  </si>
  <si>
    <t>女力科學家3：程式語言女王 揪出電腦bug的葛麗絲‧霍普</t>
  </si>
  <si>
    <t>是</t>
    <phoneticPr fontId="1" type="noConversion"/>
  </si>
  <si>
    <t>茱莉亞‧摩斯卡, 克莉絲汀娜‧依凡斯 </t>
  </si>
  <si>
    <t>不簡單女孩繪本套書(共五冊)：《用圖像思考的女孩+有數學頭腦的女孩+眼光獨到的女孩+為星星演奏的女孩+到叢林冒險的女孩》</t>
  </si>
  <si>
    <r>
      <t> </t>
    </r>
    <r>
      <rPr>
        <sz val="12"/>
        <color rgb="FF333333"/>
        <rFont val="標楷體"/>
        <family val="4"/>
        <charset val="136"/>
      </rPr>
      <t>王文華</t>
    </r>
    <r>
      <rPr>
        <sz val="12"/>
        <color rgb="FF666666"/>
        <rFont val="標楷體"/>
        <family val="4"/>
        <charset val="136"/>
      </rPr>
      <t>, </t>
    </r>
    <r>
      <rPr>
        <sz val="12"/>
        <color rgb="FF333333"/>
        <rFont val="標楷體"/>
        <family val="4"/>
        <charset val="136"/>
      </rPr>
      <t>賴以威</t>
    </r>
  </si>
  <si>
    <t> Nancy Springer</t>
  </si>
  <si>
    <t>天才少女福爾摩斯套書（全6冊）</t>
  </si>
  <si>
    <t>小天下</t>
    <phoneticPr fontId="1" type="noConversion"/>
  </si>
  <si>
    <t>周姚萍</t>
    <phoneticPr fontId="1" type="noConversion"/>
  </si>
  <si>
    <t>永恆的點點女王：草間彌生</t>
  </si>
  <si>
    <t>布可</t>
    <phoneticPr fontId="1" type="noConversion"/>
  </si>
  <si>
    <t>否</t>
    <phoneticPr fontId="1" type="noConversion"/>
  </si>
  <si>
    <t>臺灣</t>
    <phoneticPr fontId="1" type="noConversion"/>
  </si>
  <si>
    <t>水滴文化</t>
    <phoneticPr fontId="1" type="noConversion"/>
  </si>
  <si>
    <t xml:space="preserve"> Jessica Courtney-Tickle</t>
    <phoneticPr fontId="1" type="noConversion"/>
  </si>
  <si>
    <t>柴可夫斯基胡桃鉗音樂故事</t>
  </si>
  <si>
    <t>九歌</t>
    <phoneticPr fontId="1" type="noConversion"/>
  </si>
  <si>
    <t xml:space="preserve"> 林哲璋編</t>
    <phoneticPr fontId="1" type="noConversion"/>
  </si>
  <si>
    <t>九歌108年童話選之早起的蟲兒被鳥吃</t>
  </si>
  <si>
    <t>台灣東華</t>
    <phoneticPr fontId="1" type="noConversion"/>
  </si>
  <si>
    <t>劉伯樂</t>
    <phoneticPr fontId="1" type="noConversion"/>
  </si>
  <si>
    <t>道聲出版社</t>
    <phoneticPr fontId="1" type="noConversion"/>
  </si>
  <si>
    <t> Eve Bunting</t>
  </si>
  <si>
    <t>艾莉絲的樹（精裝）</t>
  </si>
  <si>
    <t>1</t>
    <phoneticPr fontId="1" type="noConversion"/>
  </si>
  <si>
    <t>幼獅文化  </t>
  </si>
  <si>
    <t> 洪佳如</t>
  </si>
  <si>
    <t>魔法的祕密</t>
  </si>
  <si>
    <t>數感小學冒險系列3：春日小學社團日</t>
    <phoneticPr fontId="1" type="noConversion"/>
  </si>
  <si>
    <t>布可</t>
    <phoneticPr fontId="1" type="noConversion"/>
  </si>
  <si>
    <t>否</t>
    <phoneticPr fontId="1" type="noConversion"/>
  </si>
  <si>
    <t>臺灣</t>
    <phoneticPr fontId="1" type="noConversion"/>
  </si>
  <si>
    <t>和英</t>
    <phoneticPr fontId="1" type="noConversion"/>
  </si>
  <si>
    <t> 彼得‧雷諾茲 </t>
  </si>
  <si>
    <t>天空的顏色</t>
  </si>
  <si>
    <t>小天下</t>
    <phoneticPr fontId="1" type="noConversion"/>
  </si>
  <si>
    <t xml:space="preserve"> TÀSSIES</t>
    <phoneticPr fontId="1" type="noConversion"/>
  </si>
  <si>
    <t>是誰搶走了我的名字？</t>
  </si>
  <si>
    <t>水滴文化</t>
    <phoneticPr fontId="1" type="noConversion"/>
  </si>
  <si>
    <t xml:space="preserve"> Jory John</t>
    <phoneticPr fontId="1" type="noConversion"/>
  </si>
  <si>
    <t>好煩好煩的小企鵝</t>
  </si>
  <si>
    <t xml:space="preserve"> 陳致元</t>
    <phoneticPr fontId="1" type="noConversion"/>
  </si>
  <si>
    <t>熊爸爸去另一個城市工作</t>
  </si>
  <si>
    <t>韋伯</t>
    <phoneticPr fontId="1" type="noConversion"/>
  </si>
  <si>
    <t xml:space="preserve"> Cally Stronk</t>
    <phoneticPr fontId="1" type="noConversion"/>
  </si>
  <si>
    <t>一起幫忙蓋房子！</t>
    <phoneticPr fontId="1" type="noConversion"/>
  </si>
  <si>
    <t>青林</t>
    <phoneticPr fontId="1" type="noConversion"/>
  </si>
  <si>
    <t>方素珍</t>
    <phoneticPr fontId="1" type="noConversion"/>
  </si>
  <si>
    <t>外婆住在香水村</t>
  </si>
  <si>
    <t>愛智</t>
    <phoneticPr fontId="1" type="noConversion"/>
  </si>
  <si>
    <t xml:space="preserve"> 劉思源 </t>
    <phoneticPr fontId="1" type="noConversion"/>
  </si>
  <si>
    <t>動物園有小偷！？(精裝)</t>
  </si>
  <si>
    <t>三之三</t>
    <phoneticPr fontId="1" type="noConversion"/>
  </si>
  <si>
    <t>林玟儀</t>
    <phoneticPr fontId="1" type="noConversion"/>
  </si>
  <si>
    <t>主角不是獅子（二版）</t>
  </si>
  <si>
    <t>布可1</t>
    <phoneticPr fontId="1" type="noConversion"/>
  </si>
  <si>
    <t xml:space="preserve"> Neonb</t>
    <phoneticPr fontId="1" type="noConversion"/>
  </si>
  <si>
    <t>心靈學校1：我很棒！只是有點害羞</t>
  </si>
  <si>
    <t>小魯文化</t>
    <phoneticPr fontId="1" type="noConversion"/>
  </si>
  <si>
    <t>中江嘉男</t>
    <phoneticPr fontId="1" type="noConversion"/>
  </si>
  <si>
    <t>鼠小弟的鬆餅派對（二版）</t>
  </si>
  <si>
    <t xml:space="preserve"> 張曼娟  </t>
    <phoneticPr fontId="1" type="noConversion"/>
  </si>
  <si>
    <t>星星碼頭</t>
    <phoneticPr fontId="1" type="noConversion"/>
  </si>
  <si>
    <t xml:space="preserve"> 弗萊德．巴洛尼基 </t>
    <phoneticPr fontId="1" type="noConversion"/>
  </si>
  <si>
    <t>好心的小糞金龜</t>
  </si>
  <si>
    <t>布可2</t>
    <phoneticPr fontId="1" type="noConversion"/>
  </si>
  <si>
    <t>步步</t>
    <phoneticPr fontId="1" type="noConversion"/>
  </si>
  <si>
    <t> Davide Cali</t>
  </si>
  <si>
    <t>一定是貓做的！</t>
  </si>
  <si>
    <t>維京</t>
    <phoneticPr fontId="1" type="noConversion"/>
  </si>
  <si>
    <t> Lynne Cherry</t>
  </si>
  <si>
    <t>奔流之河：一條河流重生的真實故事</t>
  </si>
  <si>
    <t>小牛頓</t>
    <phoneticPr fontId="1" type="noConversion"/>
  </si>
  <si>
    <r>
      <t>小牛頓科學教育有限公司編輯團隊</t>
    </r>
    <r>
      <rPr>
        <sz val="12"/>
        <color rgb="FF666666"/>
        <rFont val="標楷體"/>
        <family val="4"/>
        <charset val="136"/>
      </rPr>
      <t> </t>
    </r>
    <phoneticPr fontId="1" type="noConversion"/>
  </si>
  <si>
    <t>故事中的科學套書(共4冊)</t>
  </si>
  <si>
    <t xml:space="preserve"> Brian Cronin</t>
    <phoneticPr fontId="1" type="noConversion"/>
  </si>
  <si>
    <t>幫爺爺找一找</t>
  </si>
  <si>
    <t>羅貫中</t>
    <phoneticPr fontId="1" type="noConversion"/>
  </si>
  <si>
    <t>《三國演義》（上／下冊）</t>
  </si>
  <si>
    <t>吳承恩</t>
    <phoneticPr fontId="1" type="noConversion"/>
  </si>
  <si>
    <t>西遊記（上／下冊）</t>
  </si>
  <si>
    <t>小皇冠文化</t>
    <phoneticPr fontId="1" type="noConversion"/>
  </si>
  <si>
    <t>斯捷潘卡‧塞卡尼諾娃</t>
  </si>
  <si>
    <t>美感遊學團︰名畫與雕塑</t>
  </si>
  <si>
    <t>美感遊學團︰世界著名建築</t>
  </si>
  <si>
    <t>聯經</t>
    <phoneticPr fontId="1" type="noConversion"/>
  </si>
  <si>
    <t>百香果</t>
    <phoneticPr fontId="1" type="noConversion"/>
  </si>
  <si>
    <t>台灣早餐地圖</t>
  </si>
  <si>
    <t>陳又凌</t>
    <phoneticPr fontId="1" type="noConversion"/>
  </si>
  <si>
    <t>台灣最美的地方：國家公園地圖</t>
  </si>
  <si>
    <t>文化台灣繪本：天上飛來的魚</t>
    <phoneticPr fontId="1" type="noConversion"/>
  </si>
  <si>
    <t>12個插畫家的台灣風情地圖</t>
  </si>
  <si>
    <t>聯經</t>
    <phoneticPr fontId="1" type="noConversion"/>
  </si>
  <si>
    <t> 吳宜庭等13人 </t>
  </si>
  <si>
    <t>臺灣</t>
    <phoneticPr fontId="1" type="noConversion"/>
  </si>
  <si>
    <t>否</t>
    <phoneticPr fontId="1" type="noConversion"/>
  </si>
  <si>
    <t>喬治娜‧史蒂文斯 </t>
  </si>
  <si>
    <t>水滴文化</t>
    <phoneticPr fontId="1" type="noConversion"/>
  </si>
  <si>
    <t>氣候行動：未來在我們手中！你就是地球的希望</t>
    <phoneticPr fontId="1" type="noConversion"/>
  </si>
  <si>
    <t>那些散落的星星</t>
  </si>
  <si>
    <t>親子天下</t>
    <phoneticPr fontId="1" type="noConversion"/>
  </si>
  <si>
    <r>
      <t> </t>
    </r>
    <r>
      <rPr>
        <sz val="12"/>
        <color rgb="FF333333"/>
        <rFont val="標楷體"/>
        <family val="4"/>
        <charset val="136"/>
      </rPr>
      <t>Victoria Jamieson</t>
    </r>
    <r>
      <rPr>
        <sz val="12"/>
        <color rgb="FF666666"/>
        <rFont val="標楷體"/>
        <family val="4"/>
        <charset val="136"/>
      </rPr>
      <t>, </t>
    </r>
    <r>
      <rPr>
        <sz val="12"/>
        <color rgb="FF333333"/>
        <rFont val="標楷體"/>
        <family val="4"/>
        <charset val="136"/>
      </rPr>
      <t>Omar Mohamed</t>
    </r>
  </si>
  <si>
    <t>公視最佳兒少節目套書（共5冊）：《台灣特有種》與《我家住海邊》的大小達人帶你認識台灣美麗的山林與海洋生態</t>
    <phoneticPr fontId="1" type="noConversion"/>
  </si>
  <si>
    <t>公共電視</t>
    <phoneticPr fontId="1" type="noConversion"/>
  </si>
  <si>
    <t>木馬文化</t>
    <phoneticPr fontId="1" type="noConversion"/>
  </si>
  <si>
    <t>兒童的醫學啟蒙圖文故事書：小醫師復仇者聯盟</t>
  </si>
  <si>
    <t> 高嬉貞</t>
  </si>
  <si>
    <t>小魯文化</t>
    <phoneticPr fontId="1" type="noConversion"/>
  </si>
  <si>
    <t>是</t>
    <phoneticPr fontId="1" type="noConversion"/>
  </si>
  <si>
    <t>17個改變世界的方法：圖解聯合國永續發展目標SDGS</t>
  </si>
  <si>
    <t>路易絲．史比爾斯布里 </t>
  </si>
  <si>
    <t>小天下</t>
    <phoneticPr fontId="1" type="noConversion"/>
  </si>
  <si>
    <t>讀懂世界的知識1：階級與奴隸</t>
  </si>
  <si>
    <r>
      <t> </t>
    </r>
    <r>
      <rPr>
        <sz val="12"/>
        <color rgb="FF333333"/>
        <rFont val="Arial"/>
        <family val="2"/>
      </rPr>
      <t>채사장</t>
    </r>
    <r>
      <rPr>
        <sz val="12"/>
        <color rgb="FF666666"/>
        <rFont val="標楷體"/>
        <family val="4"/>
        <charset val="136"/>
      </rPr>
      <t>, </t>
    </r>
    <r>
      <rPr>
        <sz val="12"/>
        <color rgb="FF333333"/>
        <rFont val="Arial"/>
        <family val="2"/>
      </rPr>
      <t>마케마케</t>
    </r>
  </si>
  <si>
    <t>三采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</si>
</sst>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76" formatCode="#,##0_);[Red]\(#,##0\)"/>
    <numFmt numFmtId="177" formatCode="000"/>
  </numFmts>
  <fonts count="22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u/>
      <sz val="12"/>
      <color theme="10"/>
      <name val="新細明體"/>
      <family val="1"/>
      <charset val="136"/>
      <scheme val="minor"/>
    </font>
    <font>
      <sz val="12"/>
      <color indexed="8"/>
      <name val="標楷體"/>
      <family val="4"/>
      <charset val="136"/>
    </font>
    <font>
      <sz val="12"/>
      <name val="標楷體"/>
      <family val="4"/>
      <charset val="136"/>
    </font>
    <font>
      <sz val="12"/>
      <color indexed="8"/>
      <name val="Times New Roman"/>
      <family val="1"/>
    </font>
    <font>
      <sz val="12"/>
      <name val="Book Antiqua"/>
      <family val="1"/>
    </font>
    <font>
      <sz val="12"/>
      <color rgb="FF000000"/>
      <name val="標楷體"/>
      <family val="4"/>
      <charset val="136"/>
    </font>
    <font>
      <sz val="10"/>
      <color rgb="FF000000"/>
      <name val="標楷體"/>
      <family val="4"/>
      <charset val="136"/>
    </font>
    <font>
      <sz val="10"/>
      <color indexed="8"/>
      <name val="標楷體"/>
      <family val="4"/>
      <charset val="136"/>
    </font>
    <font>
      <sz val="16"/>
      <color rgb="FFFF0000"/>
      <name val="標楷體"/>
      <family val="4"/>
      <charset val="136"/>
    </font>
    <font>
      <sz val="12"/>
      <color rgb="FF333333"/>
      <name val="標楷體"/>
      <family val="4"/>
      <charset val="136"/>
    </font>
    <font>
      <sz val="12"/>
      <color rgb="FF232323"/>
      <name val="標楷體"/>
      <family val="4"/>
      <charset val="136"/>
    </font>
    <font>
      <sz val="12"/>
      <color rgb="FF666666"/>
      <name val="標楷體"/>
      <family val="4"/>
      <charset val="136"/>
    </font>
    <font>
      <sz val="10"/>
      <color theme="1"/>
      <name val="標楷體"/>
      <family val="4"/>
      <charset val="136"/>
    </font>
    <font>
      <sz val="12"/>
      <color rgb="FF333333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center"/>
    </xf>
  </cellStyleXfs>
  <cellXfs count="118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right" vertical="center" wrapText="1"/>
    </xf>
    <xf numFmtId="176" fontId="9" fillId="0" borderId="1" xfId="0" applyNumberFormat="1" applyFont="1" applyBorder="1" applyAlignment="1">
      <alignment horizontal="right" vertical="center" wrapText="1"/>
    </xf>
    <xf numFmtId="176" fontId="12" fillId="0" borderId="1" xfId="0" applyNumberFormat="1" applyFont="1" applyBorder="1" applyAlignment="1">
      <alignment horizontal="right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177" fontId="17" fillId="0" borderId="1" xfId="0" applyNumberFormat="1" applyFont="1" applyBorder="1" applyAlignment="1">
      <alignment vertical="center" wrapText="1"/>
    </xf>
    <xf numFmtId="177" fontId="9" fillId="0" borderId="1" xfId="0" applyNumberFormat="1" applyFont="1" applyBorder="1" applyAlignment="1">
      <alignment horizontal="center" vertical="center" wrapText="1"/>
    </xf>
    <xf numFmtId="177" fontId="10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>
      <alignment vertical="center"/>
    </xf>
    <xf numFmtId="49" fontId="9" fillId="0" borderId="1" xfId="0" applyNumberFormat="1" applyFont="1" applyBorder="1" applyAlignment="1">
      <alignment horizontal="right" vertical="center" wrapText="1"/>
    </xf>
    <xf numFmtId="177" fontId="9" fillId="0" borderId="1" xfId="0" applyNumberFormat="1" applyFont="1" applyBorder="1" applyAlignment="1">
      <alignment horizontal="right" vertical="center" wrapText="1"/>
    </xf>
    <xf numFmtId="177" fontId="10" fillId="0" borderId="1" xfId="0" applyNumberFormat="1" applyFont="1" applyBorder="1" applyAlignment="1">
      <alignment horizontal="right" vertical="center" wrapText="1"/>
    </xf>
    <xf numFmtId="177" fontId="13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177" fontId="9" fillId="0" borderId="8" xfId="0" applyNumberFormat="1" applyFont="1" applyBorder="1" applyAlignment="1">
      <alignment horizontal="center" vertical="center" wrapText="1"/>
    </xf>
    <xf numFmtId="177" fontId="10" fillId="0" borderId="8" xfId="0" applyNumberFormat="1" applyFont="1" applyBorder="1" applyAlignment="1">
      <alignment horizontal="center" vertical="center" wrapText="1"/>
    </xf>
    <xf numFmtId="177" fontId="7" fillId="0" borderId="8" xfId="0" applyNumberFormat="1" applyFont="1" applyBorder="1">
      <alignment vertical="center"/>
    </xf>
    <xf numFmtId="49" fontId="9" fillId="0" borderId="8" xfId="0" applyNumberFormat="1" applyFont="1" applyBorder="1" applyAlignment="1">
      <alignment horizontal="right" vertical="center" wrapText="1"/>
    </xf>
    <xf numFmtId="177" fontId="10" fillId="0" borderId="8" xfId="0" applyNumberFormat="1" applyFont="1" applyBorder="1" applyAlignment="1">
      <alignment horizontal="right" vertical="center" wrapText="1"/>
    </xf>
    <xf numFmtId="177" fontId="13" fillId="0" borderId="8" xfId="0" applyNumberFormat="1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7" fillId="0" borderId="1" xfId="0" applyFont="1" applyBorder="1">
      <alignment vertical="center"/>
    </xf>
    <xf numFmtId="49" fontId="11" fillId="0" borderId="1" xfId="0" applyNumberFormat="1" applyFont="1" applyBorder="1" applyAlignment="1">
      <alignment horizontal="right" vertical="center" wrapText="1"/>
    </xf>
    <xf numFmtId="0" fontId="17" fillId="0" borderId="1" xfId="0" applyFont="1" applyBorder="1" applyAlignment="1">
      <alignment vertical="center" wrapText="1"/>
    </xf>
    <xf numFmtId="0" fontId="7" fillId="0" borderId="1" xfId="4" applyFont="1" applyBorder="1">
      <alignment vertical="center"/>
    </xf>
    <xf numFmtId="177" fontId="18" fillId="0" borderId="1" xfId="0" applyNumberFormat="1" applyFont="1" applyBorder="1">
      <alignment vertical="center"/>
    </xf>
    <xf numFmtId="176" fontId="10" fillId="0" borderId="1" xfId="0" applyNumberFormat="1" applyFont="1" applyBorder="1" applyAlignment="1">
      <alignment horizontal="righ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177" fontId="7" fillId="0" borderId="1" xfId="0" applyNumberFormat="1" applyFont="1" applyBorder="1" applyAlignment="1">
      <alignment horizontal="center" vertical="center"/>
    </xf>
    <xf numFmtId="177" fontId="7" fillId="0" borderId="1" xfId="0" applyNumberFormat="1" applyFont="1" applyBorder="1" applyAlignment="1">
      <alignment horizontal="right" vertical="center"/>
    </xf>
    <xf numFmtId="177" fontId="18" fillId="0" borderId="1" xfId="0" applyNumberFormat="1" applyFont="1" applyBorder="1" applyAlignment="1">
      <alignment horizontal="right" vertical="center"/>
    </xf>
    <xf numFmtId="1" fontId="7" fillId="0" borderId="1" xfId="0" applyNumberFormat="1" applyFont="1" applyBorder="1" applyAlignment="1">
      <alignment horizontal="right" vertical="center" wrapText="1"/>
    </xf>
    <xf numFmtId="0" fontId="3" fillId="0" borderId="9" xfId="0" applyFont="1" applyBorder="1" applyAlignment="1">
      <alignment horizontal="center" vertical="center"/>
    </xf>
    <xf numFmtId="0" fontId="7" fillId="0" borderId="1" xfId="4" applyFont="1" applyBorder="1" applyAlignment="1">
      <alignment vertical="center" wrapText="1"/>
    </xf>
    <xf numFmtId="177" fontId="13" fillId="0" borderId="10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9" fillId="0" borderId="1" xfId="0" applyFont="1" applyBorder="1">
      <alignment vertical="center"/>
    </xf>
    <xf numFmtId="3" fontId="9" fillId="0" borderId="1" xfId="0" applyNumberFormat="1" applyFont="1" applyBorder="1" applyAlignment="1">
      <alignment horizontal="right" vertical="center"/>
    </xf>
    <xf numFmtId="0" fontId="3" fillId="0" borderId="1" xfId="0" applyFont="1" applyBorder="1">
      <alignment vertical="center"/>
    </xf>
    <xf numFmtId="177" fontId="9" fillId="0" borderId="1" xfId="0" applyNumberFormat="1" applyFont="1" applyBorder="1">
      <alignment vertical="center"/>
    </xf>
    <xf numFmtId="49" fontId="7" fillId="0" borderId="1" xfId="0" applyNumberFormat="1" applyFont="1" applyBorder="1" applyAlignment="1">
      <alignment horizontal="right" vertical="center"/>
    </xf>
    <xf numFmtId="0" fontId="7" fillId="0" borderId="1" xfId="4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1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177" fontId="18" fillId="0" borderId="0" xfId="0" applyNumberFormat="1" applyFont="1">
      <alignment vertical="center"/>
    </xf>
    <xf numFmtId="177" fontId="9" fillId="0" borderId="1" xfId="4" applyNumberFormat="1" applyFont="1" applyFill="1" applyBorder="1" applyAlignment="1" applyProtection="1">
      <alignment horizontal="center" vertical="center" wrapText="1"/>
    </xf>
    <xf numFmtId="177" fontId="9" fillId="0" borderId="1" xfId="0" applyNumberFormat="1" applyFont="1" applyBorder="1" applyAlignment="1">
      <alignment horizontal="center" vertical="center"/>
    </xf>
    <xf numFmtId="0" fontId="7" fillId="0" borderId="1" xfId="4" applyFont="1" applyBorder="1" applyAlignment="1">
      <alignment horizontal="center" vertical="center"/>
    </xf>
    <xf numFmtId="3" fontId="9" fillId="0" borderId="8" xfId="0" applyNumberFormat="1" applyFont="1" applyBorder="1" applyAlignment="1">
      <alignment horizontal="right" vertical="center"/>
    </xf>
    <xf numFmtId="0" fontId="9" fillId="0" borderId="8" xfId="0" applyFont="1" applyBorder="1">
      <alignment vertical="center"/>
    </xf>
    <xf numFmtId="0" fontId="9" fillId="0" borderId="8" xfId="0" applyFont="1" applyBorder="1" applyAlignment="1">
      <alignment horizontal="center" vertical="center"/>
    </xf>
    <xf numFmtId="177" fontId="18" fillId="0" borderId="1" xfId="0" applyNumberFormat="1" applyFont="1" applyBorder="1" applyAlignment="1">
      <alignment vertical="center" wrapText="1"/>
    </xf>
    <xf numFmtId="0" fontId="17" fillId="0" borderId="8" xfId="0" applyFont="1" applyBorder="1">
      <alignment vertical="center"/>
    </xf>
    <xf numFmtId="0" fontId="13" fillId="0" borderId="8" xfId="0" applyFont="1" applyBorder="1">
      <alignment vertical="center"/>
    </xf>
    <xf numFmtId="3" fontId="7" fillId="0" borderId="1" xfId="0" applyNumberFormat="1" applyFont="1" applyBorder="1" applyAlignment="1">
      <alignment horizontal="right" vertical="center"/>
    </xf>
    <xf numFmtId="0" fontId="0" fillId="0" borderId="1" xfId="4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177" fontId="7" fillId="0" borderId="1" xfId="0" applyNumberFormat="1" applyFont="1" applyBorder="1" applyAlignment="1">
      <alignment vertical="center"/>
    </xf>
    <xf numFmtId="176" fontId="7" fillId="0" borderId="1" xfId="0" applyNumberFormat="1" applyFont="1" applyBorder="1" applyAlignment="1">
      <alignment vertical="center" wrapText="1"/>
    </xf>
    <xf numFmtId="177" fontId="18" fillId="0" borderId="1" xfId="0" applyNumberFormat="1" applyFont="1" applyBorder="1" applyAlignment="1">
      <alignment vertical="center"/>
    </xf>
    <xf numFmtId="49" fontId="7" fillId="0" borderId="1" xfId="0" applyNumberFormat="1" applyFont="1" applyBorder="1" applyAlignment="1">
      <alignment horizontal="right" vertical="center" wrapText="1"/>
    </xf>
    <xf numFmtId="177" fontId="13" fillId="0" borderId="1" xfId="0" applyNumberFormat="1" applyFont="1" applyFill="1" applyBorder="1" applyAlignment="1">
      <alignment horizontal="center" vertical="center" wrapText="1"/>
    </xf>
    <xf numFmtId="177" fontId="10" fillId="0" borderId="1" xfId="0" applyNumberFormat="1" applyFont="1" applyFill="1" applyBorder="1" applyAlignment="1">
      <alignment vertical="center" wrapText="1"/>
    </xf>
    <xf numFmtId="177" fontId="9" fillId="0" borderId="1" xfId="0" applyNumberFormat="1" applyFont="1" applyFill="1" applyBorder="1" applyAlignment="1">
      <alignment vertical="center" wrapText="1"/>
    </xf>
    <xf numFmtId="0" fontId="7" fillId="0" borderId="1" xfId="0" applyFont="1" applyBorder="1" applyAlignment="1">
      <alignment horizontal="right" vertical="center"/>
    </xf>
    <xf numFmtId="49" fontId="9" fillId="0" borderId="1" xfId="0" applyNumberFormat="1" applyFont="1" applyFill="1" applyBorder="1" applyAlignment="1">
      <alignment horizontal="right" vertical="center" wrapText="1"/>
    </xf>
    <xf numFmtId="177" fontId="10" fillId="0" borderId="1" xfId="0" applyNumberFormat="1" applyFont="1" applyFill="1" applyBorder="1" applyAlignment="1">
      <alignment horizontal="center" vertical="center" wrapText="1"/>
    </xf>
    <xf numFmtId="177" fontId="9" fillId="0" borderId="1" xfId="0" applyNumberFormat="1" applyFont="1" applyFill="1" applyBorder="1" applyAlignment="1">
      <alignment horizontal="center" vertical="center" wrapText="1"/>
    </xf>
    <xf numFmtId="177" fontId="17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vertical="center" wrapText="1"/>
    </xf>
    <xf numFmtId="177" fontId="18" fillId="0" borderId="1" xfId="0" applyNumberFormat="1" applyFont="1" applyBorder="1" applyAlignment="1">
      <alignment horizontal="center" vertical="center"/>
    </xf>
    <xf numFmtId="177" fontId="18" fillId="0" borderId="1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/>
    </xf>
    <xf numFmtId="3" fontId="9" fillId="0" borderId="8" xfId="0" applyNumberFormat="1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177" fontId="17" fillId="0" borderId="1" xfId="0" applyNumberFormat="1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7" fillId="0" borderId="8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7" fillId="0" borderId="0" xfId="0" applyFont="1" applyAlignment="1">
      <alignment vertical="center" wrapText="1"/>
    </xf>
    <xf numFmtId="0" fontId="7" fillId="0" borderId="0" xfId="4" applyFont="1">
      <alignment vertical="center"/>
    </xf>
    <xf numFmtId="177" fontId="7" fillId="0" borderId="0" xfId="0" applyNumberFormat="1" applyFont="1">
      <alignment vertical="center"/>
    </xf>
    <xf numFmtId="0" fontId="0" fillId="0" borderId="0" xfId="0" applyFont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>
      <alignment vertical="center"/>
    </xf>
    <xf numFmtId="0" fontId="10" fillId="0" borderId="1" xfId="4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77" fontId="10" fillId="0" borderId="1" xfId="0" applyNumberFormat="1" applyFont="1" applyBorder="1" applyAlignment="1">
      <alignment vertical="center"/>
    </xf>
    <xf numFmtId="3" fontId="10" fillId="0" borderId="1" xfId="0" applyNumberFormat="1" applyFont="1" applyBorder="1" applyAlignment="1">
      <alignment horizontal="right" vertical="center"/>
    </xf>
    <xf numFmtId="0" fontId="7" fillId="0" borderId="10" xfId="0" applyFont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</cellXfs>
  <cellStyles count="5">
    <cellStyle name="一般" xfId="0" builtinId="0"/>
    <cellStyle name="一般 2" xfId="1" xr:uid="{00000000-0005-0000-0000-000001000000}"/>
    <cellStyle name="千分位 2" xfId="2" xr:uid="{00000000-0005-0000-0000-000002000000}"/>
    <cellStyle name="千分位 2 2" xfId="3" xr:uid="{00000000-0005-0000-0000-000003000000}"/>
    <cellStyle name="超連結" xfId="4" builtinId="8"/>
  </cellStyles>
  <dxfs count="1"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search.books.com.tw/search/query/key/Nancy+Springer/adv_author/1/" TargetMode="External"/><Relationship Id="rId18" Type="http://schemas.openxmlformats.org/officeDocument/2006/relationships/hyperlink" Target="https://search.books.com.tw/search/query/key/%E8%98%BF%E8%8E%89%EF%BC%8E%E6%B2%83%E7%91%AA%E5%85%8B/adv_author/1/" TargetMode="External"/><Relationship Id="rId26" Type="http://schemas.openxmlformats.org/officeDocument/2006/relationships/hyperlink" Target="https://www.books.com.tw/web/sys_puballb/books/?pubid=wordfield" TargetMode="External"/><Relationship Id="rId39" Type="http://schemas.openxmlformats.org/officeDocument/2006/relationships/hyperlink" Target="https://search.books.com.tw/search/query/key/Lynne+Cherry/adv_author/1/" TargetMode="External"/><Relationship Id="rId21" Type="http://schemas.openxmlformats.org/officeDocument/2006/relationships/hyperlink" Target="https://search.books.com.tw/search/query/key/Thiago+de+Moraes/adv_author/1/" TargetMode="External"/><Relationship Id="rId34" Type="http://schemas.openxmlformats.org/officeDocument/2006/relationships/hyperlink" Target="https://search.books.com.tw/search/query/key/%E6%B4%AA%E4%BD%B3%E5%A6%82/adv_author/1/" TargetMode="External"/><Relationship Id="rId42" Type="http://schemas.openxmlformats.org/officeDocument/2006/relationships/hyperlink" Target="https://search.books.com.tw/search/query/key/Gomdori+co./adv_author/1/" TargetMode="External"/><Relationship Id="rId47" Type="http://schemas.openxmlformats.org/officeDocument/2006/relationships/hyperlink" Target="https://search.books.com.tw/search/query/key/Gomdori+co./adv_author/1/" TargetMode="External"/><Relationship Id="rId50" Type="http://schemas.openxmlformats.org/officeDocument/2006/relationships/hyperlink" Target="https://search.books.com.tw/search/query/key/%E6%96%AF%E6%8D%B7%E6%BD%98%E5%8D%A1%E2%80%A7%E5%A1%9E%E5%8D%A1%E5%B0%BC%E8%AB%BE%E5%A8%83/adv_author/1/" TargetMode="External"/><Relationship Id="rId7" Type="http://schemas.openxmlformats.org/officeDocument/2006/relationships/hyperlink" Target="https://search.books.com.tw/search/query/key/%E7%91%AA%E8%8E%89%E5%AE%89%EF%BC%8E%E6%9D%9C%E8%8E%8E/adv_author/1/" TargetMode="External"/><Relationship Id="rId2" Type="http://schemas.openxmlformats.org/officeDocument/2006/relationships/hyperlink" Target="https://search.books.com.tw/search/query/key/Lucy+Cousins/adv_author/1/" TargetMode="External"/><Relationship Id="rId16" Type="http://schemas.openxmlformats.org/officeDocument/2006/relationships/hyperlink" Target="https://search.books.com.tw/search/query/key/%E6%B4%AA%E4%BD%B3%E5%A6%82/adv_author/1/" TargetMode="External"/><Relationship Id="rId29" Type="http://schemas.openxmlformats.org/officeDocument/2006/relationships/hyperlink" Target="https://search.books.com.tw/search/query/key/Eve+Bunting/adv_author/1/" TargetMode="External"/><Relationship Id="rId11" Type="http://schemas.openxmlformats.org/officeDocument/2006/relationships/hyperlink" Target="https://search.books.com.tw/search/query/key/%E8%98%BF%E8%8E%89%EF%BC%8E%E6%B2%83%E7%91%AA%E5%85%8B/adv_author/1/" TargetMode="External"/><Relationship Id="rId24" Type="http://schemas.openxmlformats.org/officeDocument/2006/relationships/hyperlink" Target="https://search.books.com.tw/search/query/key/Michelle+Bisson/adv_author/1/" TargetMode="External"/><Relationship Id="rId32" Type="http://schemas.openxmlformats.org/officeDocument/2006/relationships/hyperlink" Target="https://search.books.com.tw/search/query/key/Eve+Bunting/adv_author/1/" TargetMode="External"/><Relationship Id="rId37" Type="http://schemas.openxmlformats.org/officeDocument/2006/relationships/hyperlink" Target="https://search.books.com.tw/search/query/key/Michelle+Bisson/adv_author/1/" TargetMode="External"/><Relationship Id="rId40" Type="http://schemas.openxmlformats.org/officeDocument/2006/relationships/hyperlink" Target="https://search.books.com.tw/search/query/key/Thiago+de+Moraes/adv_author/1/" TargetMode="External"/><Relationship Id="rId45" Type="http://schemas.openxmlformats.org/officeDocument/2006/relationships/hyperlink" Target="https://search.books.com.tw/search/query/key/%E5%96%AC%E6%B2%BB%E5%A8%9C%E2%80%A7%E5%8F%B2%E8%92%82%E6%96%87%E6%96%AF/adv_author/1/" TargetMode="External"/><Relationship Id="rId53" Type="http://schemas.openxmlformats.org/officeDocument/2006/relationships/hyperlink" Target="https://www.books.com.tw/web/sys_puballb/books/?pubid=wordfield" TargetMode="External"/><Relationship Id="rId5" Type="http://schemas.openxmlformats.org/officeDocument/2006/relationships/hyperlink" Target="https://search.books.com.tw/search/query/key/%E7%90%B3%E9%81%94%EF%BC%8E%E7%B5%B2%E5%9F%BA%E7%88%BE%E6%96%AF/adv_author/1/" TargetMode="External"/><Relationship Id="rId10" Type="http://schemas.openxmlformats.org/officeDocument/2006/relationships/hyperlink" Target="https://www.books.com.tw/web/sys_puballb/books/?pubid=websters" TargetMode="External"/><Relationship Id="rId19" Type="http://schemas.openxmlformats.org/officeDocument/2006/relationships/hyperlink" Target="https://www.books.com.tw/web/sys_puballb/books/?pubid=websters" TargetMode="External"/><Relationship Id="rId31" Type="http://schemas.openxmlformats.org/officeDocument/2006/relationships/hyperlink" Target="https://search.books.com.tw/search/query/key/Gomdori+co./adv_author/1/" TargetMode="External"/><Relationship Id="rId44" Type="http://schemas.openxmlformats.org/officeDocument/2006/relationships/hyperlink" Target="https://search.books.com.tw/search/query/key/%E5%90%B3%E5%AE%9C%E5%BA%AD%E7%AD%8913%E4%BA%BA/adv_author/1/" TargetMode="External"/><Relationship Id="rId52" Type="http://schemas.openxmlformats.org/officeDocument/2006/relationships/hyperlink" Target="https://search.books.com.tw/search/query/key/%E8%B7%AF%E6%98%93%E7%B5%B2%EF%BC%8E%E5%8F%B2%E6%AF%94%E7%88%BE%E6%96%AF%E5%B8%83%E9%87%8C/adv_author/1/" TargetMode="External"/><Relationship Id="rId4" Type="http://schemas.openxmlformats.org/officeDocument/2006/relationships/hyperlink" Target="https://search.books.com.tw/search/query/key/Marton%2C+Eleonora+%28ILT%29/adv_author/1/" TargetMode="External"/><Relationship Id="rId9" Type="http://schemas.openxmlformats.org/officeDocument/2006/relationships/hyperlink" Target="https://search.books.com.tw/search/query/key/Michelle+Bisson/adv_author/1/" TargetMode="External"/><Relationship Id="rId14" Type="http://schemas.openxmlformats.org/officeDocument/2006/relationships/hyperlink" Target="https://search.books.com.tw/search/query/key/Eve+Bunting/adv_author/1/" TargetMode="External"/><Relationship Id="rId22" Type="http://schemas.openxmlformats.org/officeDocument/2006/relationships/hyperlink" Target="https://search.books.com.tw/search/query/key/%E5%BD%BC%E5%BE%97%E2%80%A7%E9%9B%B7%E8%AB%BE%E8%8C%B2/adv_author/1/" TargetMode="External"/><Relationship Id="rId27" Type="http://schemas.openxmlformats.org/officeDocument/2006/relationships/hyperlink" Target="https://search.books.com.tw/search/query/key/%E6%B4%AA%E4%BD%B3%E5%A6%82/adv_author/1/" TargetMode="External"/><Relationship Id="rId30" Type="http://schemas.openxmlformats.org/officeDocument/2006/relationships/hyperlink" Target="https://search.books.com.tw/search/query/key/Gomdori+co./adv_author/1/" TargetMode="External"/><Relationship Id="rId35" Type="http://schemas.openxmlformats.org/officeDocument/2006/relationships/hyperlink" Target="https://www.books.com.tw/web/sys_puballb/books/?pubid=wordfield" TargetMode="External"/><Relationship Id="rId43" Type="http://schemas.openxmlformats.org/officeDocument/2006/relationships/hyperlink" Target="https://search.books.com.tw/search/query/key/Gomdori+co./adv_author/1/" TargetMode="External"/><Relationship Id="rId48" Type="http://schemas.openxmlformats.org/officeDocument/2006/relationships/hyperlink" Target="https://search.books.com.tw/search/query/key/Gomdori+co./adv_author/1/" TargetMode="External"/><Relationship Id="rId8" Type="http://schemas.openxmlformats.org/officeDocument/2006/relationships/hyperlink" Target="https://search.books.com.tw/search/query/key/Thiago+de+Moraes/adv_author/1/" TargetMode="External"/><Relationship Id="rId51" Type="http://schemas.openxmlformats.org/officeDocument/2006/relationships/hyperlink" Target="https://search.books.com.tw/search/query/key/%E6%96%AF%E6%8D%B7%E6%BD%98%E5%8D%A1%E2%80%A7%E5%A1%9E%E5%8D%A1%E5%B0%BC%E8%AB%BE%E5%A8%83/adv_author/1/" TargetMode="External"/><Relationship Id="rId3" Type="http://schemas.openxmlformats.org/officeDocument/2006/relationships/hyperlink" Target="https://search.books.com.tw/search/query/key/Morstad%2C+Julie/adv_author/1/" TargetMode="External"/><Relationship Id="rId12" Type="http://schemas.openxmlformats.org/officeDocument/2006/relationships/hyperlink" Target="https://www.books.com.tw/web/sys_puballb/books/?pubid=wordfield" TargetMode="External"/><Relationship Id="rId17" Type="http://schemas.openxmlformats.org/officeDocument/2006/relationships/hyperlink" Target="https://www.books.com.tw/web/sys_puballb/books/?pubid=wordfield" TargetMode="External"/><Relationship Id="rId25" Type="http://schemas.openxmlformats.org/officeDocument/2006/relationships/hyperlink" Target="https://search.books.com.tw/search/query/key/%E8%98%BF%E8%8E%89%EF%BC%8E%E6%B2%83%E7%91%AA%E5%85%8B/adv_author/1/" TargetMode="External"/><Relationship Id="rId33" Type="http://schemas.openxmlformats.org/officeDocument/2006/relationships/hyperlink" Target="https://www.books.com.tw/web/sys_puballb/books/?pubid=youth" TargetMode="External"/><Relationship Id="rId38" Type="http://schemas.openxmlformats.org/officeDocument/2006/relationships/hyperlink" Target="https://search.books.com.tw/search/query/key/Davide+Cali/adv_author/1/" TargetMode="External"/><Relationship Id="rId46" Type="http://schemas.openxmlformats.org/officeDocument/2006/relationships/hyperlink" Target="https://search.books.com.tw/search/query/key/Story+a./adv_author/1/" TargetMode="External"/><Relationship Id="rId20" Type="http://schemas.openxmlformats.org/officeDocument/2006/relationships/hyperlink" Target="https://search.books.com.tw/search/query/key/Michelle+Bisson/adv_author/1/" TargetMode="External"/><Relationship Id="rId41" Type="http://schemas.openxmlformats.org/officeDocument/2006/relationships/hyperlink" Target="https://search.books.com.tw/search/query/key/Gomdori+co./adv_author/1/" TargetMode="External"/><Relationship Id="rId54" Type="http://schemas.openxmlformats.org/officeDocument/2006/relationships/printerSettings" Target="../printerSettings/printerSettings1.bin"/><Relationship Id="rId1" Type="http://schemas.openxmlformats.org/officeDocument/2006/relationships/hyperlink" Target="https://search.books.com.tw/search/query/key/%E7%91%AA%E8%8E%89%E5%AE%89%EF%BC%8E%E6%9D%9C%E8%8E%8E/adv_author/1/" TargetMode="External"/><Relationship Id="rId6" Type="http://schemas.openxmlformats.org/officeDocument/2006/relationships/hyperlink" Target="https://www.books.com.tw/web/sys_puballb/books/?pubid=wordfield" TargetMode="External"/><Relationship Id="rId15" Type="http://schemas.openxmlformats.org/officeDocument/2006/relationships/hyperlink" Target="https://www.books.com.tw/web/sys_puballb/books/?pubid=youth" TargetMode="External"/><Relationship Id="rId23" Type="http://schemas.openxmlformats.org/officeDocument/2006/relationships/hyperlink" Target="https://search.books.com.tw/search/query/key/Thiago+de+Moraes/adv_author/1/" TargetMode="External"/><Relationship Id="rId28" Type="http://schemas.openxmlformats.org/officeDocument/2006/relationships/hyperlink" Target="https://www.books.com.tw/web/sys_puballb/books/?pubid=youth" TargetMode="External"/><Relationship Id="rId36" Type="http://schemas.openxmlformats.org/officeDocument/2006/relationships/hyperlink" Target="https://search.books.com.tw/search/query/key/%E8%98%BF%E8%8E%89%EF%BC%8E%E6%B2%83%E7%91%AA%E5%85%8B/adv_author/1/" TargetMode="External"/><Relationship Id="rId49" Type="http://schemas.openxmlformats.org/officeDocument/2006/relationships/hyperlink" Target="https://search.books.com.tw/search/query/key/%E9%AB%98%E5%AC%89%E8%B2%9E/adv_author/1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86"/>
  <sheetViews>
    <sheetView tabSelected="1" zoomScale="70" zoomScaleNormal="70" zoomScaleSheetLayoutView="100" zoomScalePageLayoutView="40" workbookViewId="0">
      <selection activeCell="Z85" sqref="Z85"/>
    </sheetView>
  </sheetViews>
  <sheetFormatPr defaultRowHeight="16.2"/>
  <cols>
    <col min="1" max="1" width="6.77734375" customWidth="1"/>
    <col min="2" max="2" width="26.77734375" customWidth="1"/>
    <col min="3" max="3" width="16.77734375" customWidth="1"/>
    <col min="4" max="4" width="16.109375" customWidth="1"/>
    <col min="5" max="5" width="10.21875" customWidth="1"/>
    <col min="6" max="6" width="18.77734375" customWidth="1"/>
    <col min="7" max="8" width="8.77734375" customWidth="1"/>
    <col min="9" max="9" width="8.88671875" customWidth="1"/>
    <col min="10" max="12" width="6.77734375" customWidth="1"/>
    <col min="13" max="13" width="11.109375" customWidth="1"/>
    <col min="14" max="14" width="11.21875" customWidth="1"/>
  </cols>
  <sheetData>
    <row r="1" spans="1:14" ht="24.6">
      <c r="A1" s="111" t="s">
        <v>15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3"/>
    </row>
    <row r="2" spans="1:14" ht="24.6">
      <c r="A2" s="114" t="s">
        <v>16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6"/>
    </row>
    <row r="3" spans="1:14" ht="41.4">
      <c r="A3" s="2" t="s">
        <v>0</v>
      </c>
      <c r="B3" s="2" t="s">
        <v>1</v>
      </c>
      <c r="C3" s="2" t="s">
        <v>2</v>
      </c>
      <c r="D3" s="2" t="s">
        <v>3</v>
      </c>
      <c r="E3" s="3" t="s">
        <v>12</v>
      </c>
      <c r="F3" s="2" t="s">
        <v>4</v>
      </c>
      <c r="G3" s="3" t="s">
        <v>5</v>
      </c>
      <c r="H3" s="6" t="s">
        <v>13</v>
      </c>
      <c r="I3" s="2" t="s">
        <v>6</v>
      </c>
      <c r="J3" s="13" t="s">
        <v>7</v>
      </c>
      <c r="K3" s="13" t="s">
        <v>8</v>
      </c>
      <c r="L3" s="13" t="s">
        <v>9</v>
      </c>
      <c r="M3" s="4" t="s">
        <v>10</v>
      </c>
    </row>
    <row r="4" spans="1:14" ht="81">
      <c r="A4" s="2">
        <v>1</v>
      </c>
      <c r="B4" s="23" t="s">
        <v>29</v>
      </c>
      <c r="C4" s="32" t="s">
        <v>30</v>
      </c>
      <c r="D4" s="7" t="s">
        <v>31</v>
      </c>
      <c r="E4" s="7" t="s">
        <v>20</v>
      </c>
      <c r="F4" s="42">
        <v>9789865233976</v>
      </c>
      <c r="G4" s="33" t="s">
        <v>28</v>
      </c>
      <c r="H4" s="10">
        <v>550</v>
      </c>
      <c r="I4" s="10">
        <v>550</v>
      </c>
      <c r="J4" s="21" t="s">
        <v>21</v>
      </c>
      <c r="K4" s="21" t="s">
        <v>21</v>
      </c>
      <c r="L4" s="21" t="s">
        <v>22</v>
      </c>
      <c r="M4" s="12" t="s">
        <v>39</v>
      </c>
    </row>
    <row r="5" spans="1:14" ht="32.4">
      <c r="A5" s="2">
        <v>2</v>
      </c>
      <c r="B5" s="23" t="s">
        <v>26</v>
      </c>
      <c r="C5" s="15" t="s">
        <v>18</v>
      </c>
      <c r="D5" s="15" t="s">
        <v>19</v>
      </c>
      <c r="E5" s="16" t="s">
        <v>20</v>
      </c>
      <c r="F5" s="17">
        <v>9789864062577</v>
      </c>
      <c r="G5" s="18">
        <v>1</v>
      </c>
      <c r="H5" s="20">
        <v>320</v>
      </c>
      <c r="I5" s="20">
        <v>320</v>
      </c>
      <c r="J5" s="21" t="s">
        <v>21</v>
      </c>
      <c r="K5" s="21" t="s">
        <v>21</v>
      </c>
      <c r="L5" s="21" t="s">
        <v>22</v>
      </c>
      <c r="M5" s="12" t="s">
        <v>40</v>
      </c>
    </row>
    <row r="6" spans="1:14" ht="19.8">
      <c r="A6" s="2">
        <v>3</v>
      </c>
      <c r="B6" s="22" t="s">
        <v>25</v>
      </c>
      <c r="C6" s="15" t="s">
        <v>18</v>
      </c>
      <c r="D6" s="15" t="s">
        <v>19</v>
      </c>
      <c r="E6" s="16" t="s">
        <v>20</v>
      </c>
      <c r="F6" s="17">
        <v>9789864061549</v>
      </c>
      <c r="G6" s="18">
        <v>1</v>
      </c>
      <c r="H6" s="20">
        <v>330</v>
      </c>
      <c r="I6" s="20">
        <v>330</v>
      </c>
      <c r="J6" s="21" t="s">
        <v>21</v>
      </c>
      <c r="K6" s="21" t="s">
        <v>21</v>
      </c>
      <c r="L6" s="21" t="s">
        <v>22</v>
      </c>
      <c r="M6" s="21" t="s">
        <v>35</v>
      </c>
    </row>
    <row r="7" spans="1:14" ht="32.4">
      <c r="A7" s="2">
        <v>4</v>
      </c>
      <c r="B7" s="14" t="s">
        <v>17</v>
      </c>
      <c r="C7" s="15" t="s">
        <v>18</v>
      </c>
      <c r="D7" s="15" t="s">
        <v>19</v>
      </c>
      <c r="E7" s="16" t="s">
        <v>20</v>
      </c>
      <c r="F7" s="17">
        <v>9789864062942</v>
      </c>
      <c r="G7" s="18">
        <v>1</v>
      </c>
      <c r="H7" s="19">
        <v>340</v>
      </c>
      <c r="I7" s="20">
        <v>340</v>
      </c>
      <c r="J7" s="21" t="s">
        <v>21</v>
      </c>
      <c r="K7" s="21" t="s">
        <v>21</v>
      </c>
      <c r="L7" s="21" t="s">
        <v>22</v>
      </c>
      <c r="M7" s="21" t="s">
        <v>36</v>
      </c>
    </row>
    <row r="8" spans="1:14" ht="25.2" customHeight="1">
      <c r="A8" s="2">
        <v>5</v>
      </c>
      <c r="B8" s="24" t="s">
        <v>27</v>
      </c>
      <c r="C8" s="25" t="s">
        <v>18</v>
      </c>
      <c r="D8" s="25" t="s">
        <v>19</v>
      </c>
      <c r="E8" s="26" t="s">
        <v>20</v>
      </c>
      <c r="F8" s="27">
        <v>9789865896836</v>
      </c>
      <c r="G8" s="28" t="s">
        <v>28</v>
      </c>
      <c r="H8" s="29">
        <v>340</v>
      </c>
      <c r="I8" s="29">
        <v>340</v>
      </c>
      <c r="J8" s="30" t="s">
        <v>21</v>
      </c>
      <c r="K8" s="30" t="s">
        <v>21</v>
      </c>
      <c r="L8" s="30" t="s">
        <v>22</v>
      </c>
      <c r="M8" s="31" t="s">
        <v>35</v>
      </c>
    </row>
    <row r="9" spans="1:14" ht="19.8">
      <c r="A9" s="2">
        <v>6</v>
      </c>
      <c r="B9" s="22" t="s">
        <v>23</v>
      </c>
      <c r="C9" s="15" t="s">
        <v>18</v>
      </c>
      <c r="D9" s="15" t="s">
        <v>19</v>
      </c>
      <c r="E9" s="16" t="s">
        <v>20</v>
      </c>
      <c r="F9" s="17">
        <v>9789864061952</v>
      </c>
      <c r="G9" s="18">
        <v>1</v>
      </c>
      <c r="H9" s="20">
        <v>320</v>
      </c>
      <c r="I9" s="20">
        <v>320</v>
      </c>
      <c r="J9" s="21" t="s">
        <v>21</v>
      </c>
      <c r="K9" s="21" t="s">
        <v>21</v>
      </c>
      <c r="L9" s="21" t="s">
        <v>22</v>
      </c>
      <c r="M9" s="21" t="s">
        <v>35</v>
      </c>
    </row>
    <row r="10" spans="1:14" ht="48.6">
      <c r="A10" s="2">
        <v>7</v>
      </c>
      <c r="B10" s="22" t="s">
        <v>24</v>
      </c>
      <c r="C10" s="15" t="s">
        <v>18</v>
      </c>
      <c r="D10" s="15" t="s">
        <v>19</v>
      </c>
      <c r="E10" s="16" t="s">
        <v>20</v>
      </c>
      <c r="F10" s="17">
        <v>9789864061273</v>
      </c>
      <c r="G10" s="18">
        <v>1</v>
      </c>
      <c r="H10" s="20">
        <v>320</v>
      </c>
      <c r="I10" s="20">
        <v>320</v>
      </c>
      <c r="J10" s="21" t="s">
        <v>21</v>
      </c>
      <c r="K10" s="21" t="s">
        <v>21</v>
      </c>
      <c r="L10" s="21" t="s">
        <v>22</v>
      </c>
      <c r="M10" s="21" t="s">
        <v>35</v>
      </c>
      <c r="N10" s="47" t="s">
        <v>80</v>
      </c>
    </row>
    <row r="11" spans="1:14" ht="81">
      <c r="A11" s="2">
        <v>8</v>
      </c>
      <c r="B11" s="34" t="s">
        <v>32</v>
      </c>
      <c r="C11" s="35" t="s">
        <v>33</v>
      </c>
      <c r="D11" s="4" t="s">
        <v>34</v>
      </c>
      <c r="E11" s="4" t="s">
        <v>20</v>
      </c>
      <c r="F11" s="43">
        <v>9789579072953</v>
      </c>
      <c r="G11" s="18" t="s">
        <v>28</v>
      </c>
      <c r="H11" s="37">
        <v>759</v>
      </c>
      <c r="I11" s="37">
        <v>759</v>
      </c>
      <c r="J11" s="11" t="s">
        <v>22</v>
      </c>
      <c r="K11" s="11" t="s">
        <v>21</v>
      </c>
      <c r="L11" s="11" t="s">
        <v>38</v>
      </c>
      <c r="M11" s="11" t="s">
        <v>37</v>
      </c>
      <c r="N11" t="s">
        <v>81</v>
      </c>
    </row>
    <row r="12" spans="1:14" ht="64.8">
      <c r="A12" s="2">
        <v>9</v>
      </c>
      <c r="B12" s="38" t="s">
        <v>42</v>
      </c>
      <c r="C12" s="46" t="s">
        <v>54</v>
      </c>
      <c r="D12" s="39" t="s">
        <v>64</v>
      </c>
      <c r="E12" s="4" t="s">
        <v>74</v>
      </c>
      <c r="F12" s="44">
        <v>9781292395524</v>
      </c>
      <c r="G12" s="8">
        <v>1</v>
      </c>
      <c r="H12" s="32">
        <v>600</v>
      </c>
      <c r="I12" s="32">
        <v>600</v>
      </c>
      <c r="J12" s="11" t="s">
        <v>21</v>
      </c>
      <c r="K12" s="11" t="s">
        <v>21</v>
      </c>
      <c r="L12" s="11" t="s">
        <v>21</v>
      </c>
      <c r="M12" s="11"/>
    </row>
    <row r="13" spans="1:14" ht="64.8">
      <c r="A13" s="2">
        <v>10</v>
      </c>
      <c r="B13" s="38" t="s">
        <v>43</v>
      </c>
      <c r="C13" s="46" t="s">
        <v>54</v>
      </c>
      <c r="D13" s="23" t="s">
        <v>64</v>
      </c>
      <c r="E13" s="4" t="s">
        <v>74</v>
      </c>
      <c r="F13" s="44">
        <v>9781292395531</v>
      </c>
      <c r="G13" s="8">
        <v>1</v>
      </c>
      <c r="H13" s="32">
        <v>600</v>
      </c>
      <c r="I13" s="32">
        <v>600</v>
      </c>
      <c r="J13" s="4" t="s">
        <v>21</v>
      </c>
      <c r="K13" s="4" t="s">
        <v>21</v>
      </c>
      <c r="L13" s="4" t="s">
        <v>21</v>
      </c>
      <c r="M13" s="12"/>
    </row>
    <row r="14" spans="1:14" ht="70.8" customHeight="1">
      <c r="A14" s="2">
        <v>11</v>
      </c>
      <c r="B14" s="40" t="s">
        <v>44</v>
      </c>
      <c r="C14" s="46" t="s">
        <v>54</v>
      </c>
      <c r="D14" s="23" t="s">
        <v>64</v>
      </c>
      <c r="E14" s="4" t="s">
        <v>74</v>
      </c>
      <c r="F14" s="44" t="s">
        <v>76</v>
      </c>
      <c r="G14" s="8">
        <v>1</v>
      </c>
      <c r="H14" s="32">
        <v>600</v>
      </c>
      <c r="I14" s="32">
        <v>600</v>
      </c>
      <c r="J14" s="4" t="s">
        <v>21</v>
      </c>
      <c r="K14" s="4" t="s">
        <v>21</v>
      </c>
      <c r="L14" s="4" t="s">
        <v>21</v>
      </c>
      <c r="M14" s="12"/>
    </row>
    <row r="15" spans="1:14" ht="37.799999999999997" customHeight="1">
      <c r="A15" s="2">
        <v>12</v>
      </c>
      <c r="B15" s="40" t="s">
        <v>45</v>
      </c>
      <c r="C15" s="46" t="s">
        <v>55</v>
      </c>
      <c r="D15" s="23" t="s">
        <v>65</v>
      </c>
      <c r="E15" s="4" t="s">
        <v>74</v>
      </c>
      <c r="F15" s="44" t="s">
        <v>77</v>
      </c>
      <c r="G15" s="8">
        <v>1</v>
      </c>
      <c r="H15" s="32">
        <v>505</v>
      </c>
      <c r="I15" s="32">
        <v>505</v>
      </c>
      <c r="J15" s="57" t="s">
        <v>21</v>
      </c>
      <c r="K15" s="57" t="s">
        <v>21</v>
      </c>
      <c r="L15" s="57" t="s">
        <v>21</v>
      </c>
      <c r="M15" s="12"/>
    </row>
    <row r="16" spans="1:14" ht="27.6" customHeight="1">
      <c r="A16" s="2">
        <v>13</v>
      </c>
      <c r="B16" s="40" t="s">
        <v>46</v>
      </c>
      <c r="C16" s="46" t="s">
        <v>56</v>
      </c>
      <c r="D16" s="23" t="s">
        <v>66</v>
      </c>
      <c r="E16" s="4" t="s">
        <v>75</v>
      </c>
      <c r="F16" s="44">
        <v>9781509851447</v>
      </c>
      <c r="G16" s="8">
        <v>2</v>
      </c>
      <c r="H16" s="32">
        <v>269</v>
      </c>
      <c r="I16" s="32">
        <v>538</v>
      </c>
      <c r="J16" s="11" t="s">
        <v>21</v>
      </c>
      <c r="K16" s="11" t="s">
        <v>21</v>
      </c>
      <c r="L16" s="11" t="s">
        <v>21</v>
      </c>
      <c r="M16" s="12"/>
    </row>
    <row r="17" spans="1:14" ht="53.4" customHeight="1">
      <c r="A17" s="2">
        <v>14</v>
      </c>
      <c r="B17" s="40" t="s">
        <v>47</v>
      </c>
      <c r="C17" s="46" t="s">
        <v>57</v>
      </c>
      <c r="D17" s="23" t="s">
        <v>67</v>
      </c>
      <c r="E17" s="4" t="s">
        <v>74</v>
      </c>
      <c r="F17" s="44" t="s">
        <v>78</v>
      </c>
      <c r="G17" s="8">
        <v>1</v>
      </c>
      <c r="H17" s="32">
        <v>450</v>
      </c>
      <c r="I17" s="32">
        <v>450</v>
      </c>
      <c r="J17" s="4" t="s">
        <v>21</v>
      </c>
      <c r="K17" s="4" t="s">
        <v>21</v>
      </c>
      <c r="L17" s="4" t="s">
        <v>21</v>
      </c>
      <c r="M17" s="12"/>
    </row>
    <row r="18" spans="1:14" ht="48.6">
      <c r="A18" s="2">
        <v>15</v>
      </c>
      <c r="B18" s="40" t="s">
        <v>48</v>
      </c>
      <c r="C18" s="46" t="s">
        <v>58</v>
      </c>
      <c r="D18" s="23" t="s">
        <v>68</v>
      </c>
      <c r="E18" s="4" t="s">
        <v>75</v>
      </c>
      <c r="F18" s="44">
        <v>9781478867906</v>
      </c>
      <c r="G18" s="8">
        <v>1</v>
      </c>
      <c r="H18" s="32">
        <v>628</v>
      </c>
      <c r="I18" s="32">
        <v>628</v>
      </c>
      <c r="J18" s="4" t="s">
        <v>21</v>
      </c>
      <c r="K18" s="4" t="s">
        <v>21</v>
      </c>
      <c r="L18" s="4" t="s">
        <v>21</v>
      </c>
      <c r="M18" s="12"/>
    </row>
    <row r="19" spans="1:14" ht="32.4">
      <c r="A19" s="2">
        <v>16</v>
      </c>
      <c r="B19" s="40" t="s">
        <v>49</v>
      </c>
      <c r="C19" s="46" t="s">
        <v>59</v>
      </c>
      <c r="D19" s="23" t="s">
        <v>69</v>
      </c>
      <c r="E19" s="4" t="s">
        <v>75</v>
      </c>
      <c r="F19" s="44">
        <v>9780525555827</v>
      </c>
      <c r="G19" s="8">
        <v>1</v>
      </c>
      <c r="H19" s="32">
        <v>630</v>
      </c>
      <c r="I19" s="32">
        <v>630</v>
      </c>
      <c r="J19" s="57" t="s">
        <v>21</v>
      </c>
      <c r="K19" s="57" t="s">
        <v>21</v>
      </c>
      <c r="L19" s="57" t="s">
        <v>21</v>
      </c>
      <c r="M19" s="12"/>
    </row>
    <row r="20" spans="1:14" ht="32.4">
      <c r="A20" s="2">
        <v>17</v>
      </c>
      <c r="B20" s="38" t="s">
        <v>50</v>
      </c>
      <c r="C20" s="46" t="s">
        <v>60</v>
      </c>
      <c r="D20" s="23" t="s">
        <v>70</v>
      </c>
      <c r="E20" s="4" t="s">
        <v>75</v>
      </c>
      <c r="F20" s="44">
        <v>9781405298100</v>
      </c>
      <c r="G20" s="8">
        <v>1</v>
      </c>
      <c r="H20" s="32">
        <v>245</v>
      </c>
      <c r="I20" s="32">
        <v>245</v>
      </c>
      <c r="J20" s="11" t="s">
        <v>21</v>
      </c>
      <c r="K20" s="11" t="s">
        <v>21</v>
      </c>
      <c r="L20" s="11" t="s">
        <v>21</v>
      </c>
      <c r="M20" s="11"/>
    </row>
    <row r="21" spans="1:14" ht="32.4">
      <c r="A21" s="2">
        <v>18</v>
      </c>
      <c r="B21" s="38" t="s">
        <v>51</v>
      </c>
      <c r="C21" s="46" t="s">
        <v>61</v>
      </c>
      <c r="D21" s="23" t="s">
        <v>71</v>
      </c>
      <c r="E21" s="4" t="s">
        <v>74</v>
      </c>
      <c r="F21" s="44">
        <v>9781847806079</v>
      </c>
      <c r="G21" s="8">
        <v>1</v>
      </c>
      <c r="H21" s="32">
        <v>714</v>
      </c>
      <c r="I21" s="32">
        <v>714</v>
      </c>
      <c r="J21" s="4" t="s">
        <v>21</v>
      </c>
      <c r="K21" s="4" t="s">
        <v>21</v>
      </c>
      <c r="L21" s="4" t="s">
        <v>21</v>
      </c>
      <c r="M21" s="11"/>
    </row>
    <row r="22" spans="1:14" ht="32.4">
      <c r="A22" s="45">
        <v>19</v>
      </c>
      <c r="B22" s="40" t="s">
        <v>52</v>
      </c>
      <c r="C22" s="46" t="s">
        <v>62</v>
      </c>
      <c r="D22" s="23" t="s">
        <v>72</v>
      </c>
      <c r="E22" s="4" t="s">
        <v>75</v>
      </c>
      <c r="F22" s="44">
        <v>9781927018682</v>
      </c>
      <c r="G22" s="8">
        <v>1</v>
      </c>
      <c r="H22" s="32">
        <v>593</v>
      </c>
      <c r="I22" s="32">
        <v>593</v>
      </c>
      <c r="J22" s="4" t="s">
        <v>21</v>
      </c>
      <c r="K22" s="4" t="s">
        <v>21</v>
      </c>
      <c r="L22" s="4" t="s">
        <v>21</v>
      </c>
      <c r="M22" s="12"/>
      <c r="N22" t="s">
        <v>79</v>
      </c>
    </row>
    <row r="23" spans="1:14" ht="32.4">
      <c r="A23" s="2">
        <v>20</v>
      </c>
      <c r="B23" s="40" t="s">
        <v>53</v>
      </c>
      <c r="C23" s="46" t="s">
        <v>63</v>
      </c>
      <c r="D23" s="23" t="s">
        <v>73</v>
      </c>
      <c r="E23" s="4" t="s">
        <v>75</v>
      </c>
      <c r="F23" s="44">
        <v>9781908714374</v>
      </c>
      <c r="G23" s="8">
        <v>1</v>
      </c>
      <c r="H23" s="32">
        <v>628</v>
      </c>
      <c r="I23" s="32">
        <v>628</v>
      </c>
      <c r="J23" s="57" t="s">
        <v>21</v>
      </c>
      <c r="K23" s="57" t="s">
        <v>21</v>
      </c>
      <c r="L23" s="57" t="s">
        <v>21</v>
      </c>
      <c r="M23" s="12"/>
      <c r="N23" t="s">
        <v>121</v>
      </c>
    </row>
    <row r="24" spans="1:14" ht="82.2" customHeight="1">
      <c r="A24" s="2">
        <v>21</v>
      </c>
      <c r="B24" s="23" t="s">
        <v>139</v>
      </c>
      <c r="C24" s="32" t="s">
        <v>138</v>
      </c>
      <c r="D24" s="35" t="s">
        <v>98</v>
      </c>
      <c r="E24" s="7" t="s">
        <v>127</v>
      </c>
      <c r="F24" s="36">
        <v>9789578423695</v>
      </c>
      <c r="G24" s="33" t="s">
        <v>126</v>
      </c>
      <c r="H24" s="9">
        <v>1750</v>
      </c>
      <c r="I24" s="10">
        <v>1750</v>
      </c>
      <c r="J24" s="11" t="s">
        <v>137</v>
      </c>
      <c r="K24" s="11" t="s">
        <v>125</v>
      </c>
      <c r="L24" s="11" t="s">
        <v>125</v>
      </c>
      <c r="M24" s="11" t="s">
        <v>124</v>
      </c>
    </row>
    <row r="25" spans="1:14" ht="54.6" customHeight="1">
      <c r="A25" s="2">
        <v>22</v>
      </c>
      <c r="B25" s="23" t="s">
        <v>136</v>
      </c>
      <c r="C25" s="35" t="s">
        <v>135</v>
      </c>
      <c r="D25" s="6" t="s">
        <v>134</v>
      </c>
      <c r="E25" s="7" t="s">
        <v>127</v>
      </c>
      <c r="F25" s="36">
        <v>9789575038472</v>
      </c>
      <c r="G25" s="18" t="s">
        <v>126</v>
      </c>
      <c r="H25" s="9">
        <v>320</v>
      </c>
      <c r="I25" s="37">
        <v>320</v>
      </c>
      <c r="J25" s="11" t="s">
        <v>125</v>
      </c>
      <c r="K25" s="11" t="s">
        <v>125</v>
      </c>
      <c r="L25" s="11" t="s">
        <v>125</v>
      </c>
      <c r="M25" s="11" t="s">
        <v>124</v>
      </c>
    </row>
    <row r="26" spans="1:14" ht="54" customHeight="1">
      <c r="A26" s="2">
        <v>23</v>
      </c>
      <c r="B26" s="23" t="s">
        <v>133</v>
      </c>
      <c r="C26" s="46" t="s">
        <v>132</v>
      </c>
      <c r="D26" s="61" t="s">
        <v>131</v>
      </c>
      <c r="E26" s="4" t="s">
        <v>127</v>
      </c>
      <c r="F26" s="17">
        <v>9789864272051</v>
      </c>
      <c r="G26" s="53" t="s">
        <v>126</v>
      </c>
      <c r="H26" s="68">
        <v>290</v>
      </c>
      <c r="I26" s="68">
        <f>G26*H26</f>
        <v>290</v>
      </c>
      <c r="J26" s="4" t="s">
        <v>125</v>
      </c>
      <c r="K26" s="4" t="s">
        <v>125</v>
      </c>
      <c r="L26" s="4" t="s">
        <v>125</v>
      </c>
      <c r="M26" s="39" t="s">
        <v>124</v>
      </c>
    </row>
    <row r="27" spans="1:14" ht="49.2" customHeight="1">
      <c r="A27" s="2">
        <v>24</v>
      </c>
      <c r="B27" s="23" t="s">
        <v>130</v>
      </c>
      <c r="C27" s="69" t="s">
        <v>129</v>
      </c>
      <c r="D27" s="4" t="s">
        <v>128</v>
      </c>
      <c r="E27" s="4" t="s">
        <v>127</v>
      </c>
      <c r="F27" s="17">
        <v>9789863429425</v>
      </c>
      <c r="G27" s="53" t="s">
        <v>126</v>
      </c>
      <c r="H27" s="68">
        <v>880</v>
      </c>
      <c r="I27" s="90">
        <f>G27*H27</f>
        <v>880</v>
      </c>
      <c r="J27" s="4" t="s">
        <v>125</v>
      </c>
      <c r="K27" s="4" t="s">
        <v>125</v>
      </c>
      <c r="L27" s="4" t="s">
        <v>125</v>
      </c>
      <c r="M27" s="39" t="s">
        <v>124</v>
      </c>
    </row>
    <row r="28" spans="1:14" ht="32.4">
      <c r="A28" s="2">
        <v>25</v>
      </c>
      <c r="B28" s="34" t="s">
        <v>164</v>
      </c>
      <c r="C28" s="56" t="s">
        <v>140</v>
      </c>
      <c r="D28" s="57" t="s">
        <v>134</v>
      </c>
      <c r="E28" s="57" t="s">
        <v>127</v>
      </c>
      <c r="F28" s="36">
        <v>9789575035754</v>
      </c>
      <c r="G28" s="50">
        <v>1</v>
      </c>
      <c r="H28" s="50">
        <v>300</v>
      </c>
      <c r="I28" s="88">
        <f>G28*H28</f>
        <v>300</v>
      </c>
      <c r="J28" s="57" t="s">
        <v>125</v>
      </c>
      <c r="K28" s="57" t="s">
        <v>125</v>
      </c>
      <c r="L28" s="57" t="s">
        <v>125</v>
      </c>
      <c r="M28" s="11" t="s">
        <v>124</v>
      </c>
    </row>
    <row r="29" spans="1:14" ht="32.4">
      <c r="A29" s="2">
        <v>26</v>
      </c>
      <c r="B29" s="34" t="s">
        <v>145</v>
      </c>
      <c r="C29" s="70" t="s">
        <v>144</v>
      </c>
      <c r="D29" s="57" t="s">
        <v>143</v>
      </c>
      <c r="E29" s="57" t="s">
        <v>127</v>
      </c>
      <c r="F29" s="36">
        <v>9789864798506</v>
      </c>
      <c r="G29" s="50">
        <v>1</v>
      </c>
      <c r="H29" s="50">
        <v>350</v>
      </c>
      <c r="I29" s="88">
        <f>G29*H29</f>
        <v>350</v>
      </c>
      <c r="J29" s="57" t="s">
        <v>125</v>
      </c>
      <c r="K29" s="57" t="s">
        <v>125</v>
      </c>
      <c r="L29" s="57" t="s">
        <v>125</v>
      </c>
      <c r="M29" s="39" t="s">
        <v>124</v>
      </c>
    </row>
    <row r="30" spans="1:14" ht="37.799999999999997" customHeight="1">
      <c r="A30" s="2">
        <v>27</v>
      </c>
      <c r="B30" s="23" t="s">
        <v>142</v>
      </c>
      <c r="C30" s="46" t="s">
        <v>141</v>
      </c>
      <c r="D30" s="61" t="s">
        <v>128</v>
      </c>
      <c r="E30" s="4" t="s">
        <v>127</v>
      </c>
      <c r="F30" s="17">
        <v>4710415387981</v>
      </c>
      <c r="G30" s="68">
        <v>1</v>
      </c>
      <c r="H30" s="68">
        <v>1760</v>
      </c>
      <c r="I30" s="90">
        <f>G30*H30</f>
        <v>1760</v>
      </c>
      <c r="J30" s="4" t="s">
        <v>137</v>
      </c>
      <c r="K30" s="4" t="s">
        <v>125</v>
      </c>
      <c r="L30" s="4" t="s">
        <v>125</v>
      </c>
      <c r="M30" s="11" t="s">
        <v>124</v>
      </c>
    </row>
    <row r="31" spans="1:14" ht="19.8">
      <c r="A31" s="2">
        <v>28</v>
      </c>
      <c r="B31" s="23" t="s">
        <v>163</v>
      </c>
      <c r="C31" s="54" t="s">
        <v>162</v>
      </c>
      <c r="D31" s="61" t="s">
        <v>161</v>
      </c>
      <c r="E31" s="4" t="s">
        <v>148</v>
      </c>
      <c r="F31" s="71">
        <v>9789864491698</v>
      </c>
      <c r="G31" s="74" t="s">
        <v>160</v>
      </c>
      <c r="H31" s="72">
        <v>250</v>
      </c>
      <c r="I31" s="91">
        <v>250</v>
      </c>
      <c r="J31" s="39" t="s">
        <v>147</v>
      </c>
      <c r="K31" s="39" t="s">
        <v>147</v>
      </c>
      <c r="L31" s="39" t="s">
        <v>147</v>
      </c>
      <c r="M31" s="39" t="s">
        <v>146</v>
      </c>
    </row>
    <row r="32" spans="1:14" ht="38.4" customHeight="1">
      <c r="A32" s="2">
        <v>29</v>
      </c>
      <c r="B32" s="23" t="s">
        <v>159</v>
      </c>
      <c r="C32" s="54" t="s">
        <v>158</v>
      </c>
      <c r="D32" s="4" t="s">
        <v>157</v>
      </c>
      <c r="E32" s="4" t="s">
        <v>148</v>
      </c>
      <c r="F32" s="71">
        <v>9789867460271</v>
      </c>
      <c r="G32" s="78">
        <v>1</v>
      </c>
      <c r="H32" s="55">
        <v>280</v>
      </c>
      <c r="I32" s="4">
        <v>280</v>
      </c>
      <c r="J32" s="4" t="s">
        <v>147</v>
      </c>
      <c r="K32" s="4" t="s">
        <v>147</v>
      </c>
      <c r="L32" s="4" t="s">
        <v>147</v>
      </c>
      <c r="M32" s="39" t="s">
        <v>146</v>
      </c>
    </row>
    <row r="33" spans="1:13" ht="55.2" customHeight="1">
      <c r="A33" s="2">
        <v>30</v>
      </c>
      <c r="B33" s="23" t="s">
        <v>226</v>
      </c>
      <c r="C33" s="55" t="s">
        <v>156</v>
      </c>
      <c r="D33" s="4" t="s">
        <v>155</v>
      </c>
      <c r="E33" s="4" t="s">
        <v>148</v>
      </c>
      <c r="F33" s="71">
        <v>9789860074529</v>
      </c>
      <c r="G33" s="78">
        <v>1</v>
      </c>
      <c r="H33" s="55">
        <v>250</v>
      </c>
      <c r="I33" s="4">
        <v>250</v>
      </c>
      <c r="J33" s="4" t="s">
        <v>147</v>
      </c>
      <c r="K33" s="4" t="s">
        <v>147</v>
      </c>
      <c r="L33" s="4" t="s">
        <v>147</v>
      </c>
      <c r="M33" s="39" t="s">
        <v>146</v>
      </c>
    </row>
    <row r="34" spans="1:13" ht="43.8" customHeight="1">
      <c r="A34" s="2">
        <v>31</v>
      </c>
      <c r="B34" s="34" t="s">
        <v>154</v>
      </c>
      <c r="C34" s="55" t="s">
        <v>153</v>
      </c>
      <c r="D34" s="4" t="s">
        <v>152</v>
      </c>
      <c r="E34" s="4" t="s">
        <v>148</v>
      </c>
      <c r="F34" s="73">
        <v>9789864502790</v>
      </c>
      <c r="G34" s="78">
        <v>1</v>
      </c>
      <c r="H34" s="55">
        <v>280</v>
      </c>
      <c r="I34" s="4">
        <v>280</v>
      </c>
      <c r="J34" s="4" t="s">
        <v>147</v>
      </c>
      <c r="K34" s="4" t="s">
        <v>147</v>
      </c>
      <c r="L34" s="4" t="s">
        <v>147</v>
      </c>
      <c r="M34" s="39" t="s">
        <v>146</v>
      </c>
    </row>
    <row r="35" spans="1:13" ht="37.200000000000003" customHeight="1">
      <c r="A35" s="2">
        <v>32</v>
      </c>
      <c r="B35" s="34" t="s">
        <v>151</v>
      </c>
      <c r="C35" s="23" t="s">
        <v>150</v>
      </c>
      <c r="D35" s="4" t="s">
        <v>149</v>
      </c>
      <c r="E35" s="4" t="s">
        <v>148</v>
      </c>
      <c r="F35" s="73">
        <v>9789865730703</v>
      </c>
      <c r="G35" s="78">
        <v>1</v>
      </c>
      <c r="H35" s="55">
        <v>599</v>
      </c>
      <c r="I35" s="4">
        <v>599</v>
      </c>
      <c r="J35" s="55" t="s">
        <v>147</v>
      </c>
      <c r="K35" s="55" t="s">
        <v>147</v>
      </c>
      <c r="L35" s="55" t="s">
        <v>147</v>
      </c>
      <c r="M35" s="39" t="s">
        <v>146</v>
      </c>
    </row>
    <row r="36" spans="1:13" ht="19.8">
      <c r="A36" s="2">
        <v>33</v>
      </c>
      <c r="B36" s="34" t="s">
        <v>190</v>
      </c>
      <c r="C36" s="77" t="s">
        <v>189</v>
      </c>
      <c r="D36" s="81" t="s">
        <v>188</v>
      </c>
      <c r="E36" s="80" t="s">
        <v>167</v>
      </c>
      <c r="F36" s="73">
        <v>9789865664633</v>
      </c>
      <c r="G36" s="79">
        <v>1</v>
      </c>
      <c r="H36" s="76">
        <v>280</v>
      </c>
      <c r="I36" s="80">
        <v>280</v>
      </c>
      <c r="J36" s="75" t="s">
        <v>166</v>
      </c>
      <c r="K36" s="75" t="s">
        <v>166</v>
      </c>
      <c r="L36" s="75" t="s">
        <v>166</v>
      </c>
      <c r="M36" s="39" t="s">
        <v>165</v>
      </c>
    </row>
    <row r="37" spans="1:13" ht="19.8">
      <c r="A37" s="2">
        <v>34</v>
      </c>
      <c r="B37" s="34" t="s">
        <v>187</v>
      </c>
      <c r="C37" s="77" t="s">
        <v>186</v>
      </c>
      <c r="D37" s="81" t="s">
        <v>185</v>
      </c>
      <c r="E37" s="80" t="s">
        <v>167</v>
      </c>
      <c r="F37" s="73">
        <v>9789576084928</v>
      </c>
      <c r="G37" s="79">
        <v>1</v>
      </c>
      <c r="H37" s="76">
        <v>280</v>
      </c>
      <c r="I37" s="80">
        <v>280</v>
      </c>
      <c r="J37" s="75" t="s">
        <v>166</v>
      </c>
      <c r="K37" s="75" t="s">
        <v>166</v>
      </c>
      <c r="L37" s="75" t="s">
        <v>166</v>
      </c>
      <c r="M37" s="39" t="s">
        <v>165</v>
      </c>
    </row>
    <row r="38" spans="1:13" ht="22.2" customHeight="1">
      <c r="A38" s="57">
        <v>35</v>
      </c>
      <c r="B38" s="34" t="s">
        <v>184</v>
      </c>
      <c r="C38" s="55" t="s">
        <v>183</v>
      </c>
      <c r="D38" s="4" t="s">
        <v>182</v>
      </c>
      <c r="E38" s="4" t="s">
        <v>167</v>
      </c>
      <c r="F38" s="65">
        <v>9789866830150</v>
      </c>
      <c r="G38" s="78">
        <v>1</v>
      </c>
      <c r="H38" s="55">
        <v>280</v>
      </c>
      <c r="I38" s="4">
        <v>280</v>
      </c>
      <c r="J38" s="75" t="s">
        <v>166</v>
      </c>
      <c r="K38" s="75" t="s">
        <v>166</v>
      </c>
      <c r="L38" s="75" t="s">
        <v>166</v>
      </c>
      <c r="M38" s="39" t="s">
        <v>165</v>
      </c>
    </row>
    <row r="39" spans="1:13" ht="28.8" customHeight="1">
      <c r="A39" s="2">
        <v>36</v>
      </c>
      <c r="B39" s="34" t="s">
        <v>181</v>
      </c>
      <c r="C39" s="55" t="s">
        <v>180</v>
      </c>
      <c r="D39" s="4" t="s">
        <v>179</v>
      </c>
      <c r="E39" s="4" t="s">
        <v>167</v>
      </c>
      <c r="F39" s="73">
        <v>9789864270170</v>
      </c>
      <c r="G39" s="78">
        <v>1</v>
      </c>
      <c r="H39" s="55">
        <v>250</v>
      </c>
      <c r="I39" s="4">
        <v>250</v>
      </c>
      <c r="J39" s="75" t="s">
        <v>166</v>
      </c>
      <c r="K39" s="75" t="s">
        <v>166</v>
      </c>
      <c r="L39" s="75" t="s">
        <v>166</v>
      </c>
      <c r="M39" s="39" t="s">
        <v>165</v>
      </c>
    </row>
    <row r="40" spans="1:13" ht="29.4" customHeight="1">
      <c r="A40" s="2">
        <v>37</v>
      </c>
      <c r="B40" s="34" t="s">
        <v>178</v>
      </c>
      <c r="C40" s="55" t="s">
        <v>177</v>
      </c>
      <c r="D40" s="4" t="s">
        <v>168</v>
      </c>
      <c r="E40" s="4" t="s">
        <v>167</v>
      </c>
      <c r="F40" s="73">
        <v>9789869951333</v>
      </c>
      <c r="G40" s="78">
        <v>1</v>
      </c>
      <c r="H40" s="55">
        <v>369</v>
      </c>
      <c r="I40" s="4">
        <v>369</v>
      </c>
      <c r="J40" s="75" t="s">
        <v>166</v>
      </c>
      <c r="K40" s="75" t="s">
        <v>166</v>
      </c>
      <c r="L40" s="75" t="s">
        <v>166</v>
      </c>
      <c r="M40" s="39" t="s">
        <v>165</v>
      </c>
    </row>
    <row r="41" spans="1:13" ht="26.4" customHeight="1">
      <c r="A41" s="2">
        <v>38</v>
      </c>
      <c r="B41" s="40" t="s">
        <v>176</v>
      </c>
      <c r="C41" s="55" t="s">
        <v>175</v>
      </c>
      <c r="D41" s="4" t="s">
        <v>174</v>
      </c>
      <c r="E41" s="4" t="s">
        <v>167</v>
      </c>
      <c r="F41" s="71">
        <v>9789865730857</v>
      </c>
      <c r="G41" s="78">
        <v>1</v>
      </c>
      <c r="H41" s="55">
        <v>340</v>
      </c>
      <c r="I41" s="4">
        <v>340</v>
      </c>
      <c r="J41" s="75" t="s">
        <v>166</v>
      </c>
      <c r="K41" s="75" t="s">
        <v>166</v>
      </c>
      <c r="L41" s="75" t="s">
        <v>166</v>
      </c>
      <c r="M41" s="39" t="s">
        <v>165</v>
      </c>
    </row>
    <row r="42" spans="1:13" ht="31.8" customHeight="1">
      <c r="A42" s="2">
        <v>39</v>
      </c>
      <c r="B42" s="40" t="s">
        <v>173</v>
      </c>
      <c r="C42" s="32" t="s">
        <v>172</v>
      </c>
      <c r="D42" s="4" t="s">
        <v>171</v>
      </c>
      <c r="E42" s="4" t="s">
        <v>167</v>
      </c>
      <c r="F42" s="17">
        <v>9789864796571</v>
      </c>
      <c r="G42" s="78">
        <v>1</v>
      </c>
      <c r="H42" s="32">
        <v>350</v>
      </c>
      <c r="I42" s="4">
        <v>350</v>
      </c>
      <c r="J42" s="75" t="s">
        <v>166</v>
      </c>
      <c r="K42" s="75" t="s">
        <v>166</v>
      </c>
      <c r="L42" s="75" t="s">
        <v>166</v>
      </c>
      <c r="M42" s="39" t="s">
        <v>165</v>
      </c>
    </row>
    <row r="43" spans="1:13" ht="26.4" customHeight="1">
      <c r="A43" s="2">
        <v>40</v>
      </c>
      <c r="B43" s="40" t="s">
        <v>170</v>
      </c>
      <c r="C43" s="61" t="s">
        <v>169</v>
      </c>
      <c r="D43" s="4" t="s">
        <v>168</v>
      </c>
      <c r="E43" s="4" t="s">
        <v>167</v>
      </c>
      <c r="F43" s="17">
        <v>9789869318013</v>
      </c>
      <c r="G43" s="78">
        <v>1</v>
      </c>
      <c r="H43" s="32">
        <v>290</v>
      </c>
      <c r="I43" s="4">
        <v>290</v>
      </c>
      <c r="J43" s="75" t="s">
        <v>166</v>
      </c>
      <c r="K43" s="75" t="s">
        <v>166</v>
      </c>
      <c r="L43" s="75" t="s">
        <v>166</v>
      </c>
      <c r="M43" s="39" t="s">
        <v>165</v>
      </c>
    </row>
    <row r="44" spans="1:13" ht="39.6" customHeight="1">
      <c r="A44" s="2">
        <v>41</v>
      </c>
      <c r="B44" s="34" t="s">
        <v>196</v>
      </c>
      <c r="C44" s="4" t="s">
        <v>195</v>
      </c>
      <c r="D44" s="4" t="s">
        <v>194</v>
      </c>
      <c r="E44" s="4" t="s">
        <v>20</v>
      </c>
      <c r="F44" s="85">
        <v>9789865566104</v>
      </c>
      <c r="G44" s="78">
        <v>1</v>
      </c>
      <c r="H44" s="78">
        <v>320</v>
      </c>
      <c r="I44" s="4">
        <v>320</v>
      </c>
      <c r="J44" s="4" t="s">
        <v>21</v>
      </c>
      <c r="K44" s="4" t="s">
        <v>21</v>
      </c>
      <c r="L44" s="4" t="s">
        <v>21</v>
      </c>
      <c r="M44" s="4" t="s">
        <v>191</v>
      </c>
    </row>
    <row r="45" spans="1:13" ht="32.4">
      <c r="A45" s="2">
        <v>42</v>
      </c>
      <c r="B45" s="34" t="s">
        <v>193</v>
      </c>
      <c r="C45" s="4" t="s">
        <v>192</v>
      </c>
      <c r="D45" s="4" t="s">
        <v>84</v>
      </c>
      <c r="E45" s="4" t="s">
        <v>20</v>
      </c>
      <c r="F45" s="85">
        <v>9789863422129</v>
      </c>
      <c r="G45" s="78">
        <v>1</v>
      </c>
      <c r="H45" s="78">
        <v>280</v>
      </c>
      <c r="I45" s="4">
        <v>280</v>
      </c>
      <c r="J45" s="4" t="s">
        <v>21</v>
      </c>
      <c r="K45" s="4" t="s">
        <v>21</v>
      </c>
      <c r="L45" s="4" t="s">
        <v>21</v>
      </c>
      <c r="M45" s="4" t="s">
        <v>191</v>
      </c>
    </row>
    <row r="46" spans="1:13" ht="32.4">
      <c r="A46" s="2">
        <v>43</v>
      </c>
      <c r="B46" s="34" t="s">
        <v>200</v>
      </c>
      <c r="C46" s="39" t="s">
        <v>199</v>
      </c>
      <c r="D46" s="4" t="s">
        <v>188</v>
      </c>
      <c r="E46" s="4" t="s">
        <v>20</v>
      </c>
      <c r="F46" s="36">
        <v>9789865664176</v>
      </c>
      <c r="G46" s="78">
        <v>1</v>
      </c>
      <c r="H46" s="32">
        <v>270</v>
      </c>
      <c r="I46" s="4">
        <v>270</v>
      </c>
      <c r="J46" s="4" t="s">
        <v>21</v>
      </c>
      <c r="K46" s="4" t="s">
        <v>21</v>
      </c>
      <c r="L46" s="4" t="s">
        <v>21</v>
      </c>
      <c r="M46" s="4" t="s">
        <v>191</v>
      </c>
    </row>
    <row r="47" spans="1:13" ht="19.8">
      <c r="A47" s="2">
        <v>44</v>
      </c>
      <c r="B47" s="55" t="s">
        <v>198</v>
      </c>
      <c r="C47" s="4" t="s">
        <v>197</v>
      </c>
      <c r="D47" s="4" t="s">
        <v>110</v>
      </c>
      <c r="E47" s="4" t="s">
        <v>20</v>
      </c>
      <c r="F47" s="85">
        <v>9789575030391</v>
      </c>
      <c r="G47" s="78">
        <v>1</v>
      </c>
      <c r="H47" s="78">
        <v>420</v>
      </c>
      <c r="I47" s="4">
        <v>420</v>
      </c>
      <c r="J47" s="4" t="s">
        <v>21</v>
      </c>
      <c r="K47" s="4" t="s">
        <v>21</v>
      </c>
      <c r="L47" s="4" t="s">
        <v>21</v>
      </c>
      <c r="M47" s="4" t="s">
        <v>191</v>
      </c>
    </row>
    <row r="48" spans="1:13" ht="32.4">
      <c r="A48" s="2">
        <v>45</v>
      </c>
      <c r="B48" s="23" t="s">
        <v>207</v>
      </c>
      <c r="C48" s="61" t="s">
        <v>206</v>
      </c>
      <c r="D48" s="4" t="s">
        <v>205</v>
      </c>
      <c r="E48" s="4" t="s">
        <v>20</v>
      </c>
      <c r="F48" s="41">
        <v>9789866310126</v>
      </c>
      <c r="G48" s="78">
        <v>1</v>
      </c>
      <c r="H48" s="78">
        <v>280</v>
      </c>
      <c r="I48" s="4">
        <v>280</v>
      </c>
      <c r="J48" s="4" t="s">
        <v>21</v>
      </c>
      <c r="K48" s="4" t="s">
        <v>21</v>
      </c>
      <c r="L48" s="4" t="s">
        <v>21</v>
      </c>
      <c r="M48" s="4" t="s">
        <v>201</v>
      </c>
    </row>
    <row r="49" spans="1:13" ht="45" customHeight="1">
      <c r="A49" s="2">
        <v>46</v>
      </c>
      <c r="B49" s="84" t="s">
        <v>204</v>
      </c>
      <c r="C49" s="61" t="s">
        <v>203</v>
      </c>
      <c r="D49" s="4" t="s">
        <v>202</v>
      </c>
      <c r="E49" s="4" t="s">
        <v>20</v>
      </c>
      <c r="F49" s="85">
        <v>9789579380300</v>
      </c>
      <c r="G49" s="78">
        <v>1</v>
      </c>
      <c r="H49" s="78">
        <v>320</v>
      </c>
      <c r="I49" s="4">
        <v>320</v>
      </c>
      <c r="J49" s="4" t="s">
        <v>21</v>
      </c>
      <c r="K49" s="4" t="s">
        <v>21</v>
      </c>
      <c r="L49" s="4" t="s">
        <v>21</v>
      </c>
      <c r="M49" s="4" t="s">
        <v>201</v>
      </c>
    </row>
    <row r="50" spans="1:13" ht="19.8">
      <c r="A50" s="2">
        <v>47</v>
      </c>
      <c r="B50" s="34" t="s">
        <v>212</v>
      </c>
      <c r="C50" s="39" t="s">
        <v>211</v>
      </c>
      <c r="D50" s="39" t="s">
        <v>143</v>
      </c>
      <c r="E50" s="39" t="s">
        <v>20</v>
      </c>
      <c r="F50" s="86">
        <v>9789864798384</v>
      </c>
      <c r="G50" s="92">
        <v>1</v>
      </c>
      <c r="H50" s="92">
        <v>380</v>
      </c>
      <c r="I50" s="39">
        <v>380</v>
      </c>
      <c r="J50" s="39" t="s">
        <v>21</v>
      </c>
      <c r="K50" s="39" t="s">
        <v>21</v>
      </c>
      <c r="L50" s="39" t="s">
        <v>21</v>
      </c>
      <c r="M50" s="39" t="s">
        <v>201</v>
      </c>
    </row>
    <row r="51" spans="1:13" ht="48.6">
      <c r="A51" s="2">
        <v>48</v>
      </c>
      <c r="B51" s="34" t="s">
        <v>210</v>
      </c>
      <c r="C51" s="83" t="s">
        <v>209</v>
      </c>
      <c r="D51" s="39" t="s">
        <v>208</v>
      </c>
      <c r="E51" s="39" t="s">
        <v>20</v>
      </c>
      <c r="F51" s="86">
        <v>9789579250047</v>
      </c>
      <c r="G51" s="92">
        <v>1</v>
      </c>
      <c r="H51" s="92">
        <v>1000</v>
      </c>
      <c r="I51" s="39">
        <v>1000</v>
      </c>
      <c r="J51" s="39" t="s">
        <v>22</v>
      </c>
      <c r="K51" s="39" t="s">
        <v>21</v>
      </c>
      <c r="L51" s="39" t="s">
        <v>21</v>
      </c>
      <c r="M51" s="39" t="s">
        <v>201</v>
      </c>
    </row>
    <row r="52" spans="1:13" ht="40.799999999999997" customHeight="1">
      <c r="A52" s="2">
        <v>49</v>
      </c>
      <c r="B52" s="93" t="s">
        <v>103</v>
      </c>
      <c r="C52" s="59" t="s">
        <v>104</v>
      </c>
      <c r="D52" s="15" t="s">
        <v>105</v>
      </c>
      <c r="E52" s="16" t="s">
        <v>20</v>
      </c>
      <c r="F52" s="36">
        <v>9789863842729</v>
      </c>
      <c r="G52" s="18" t="s">
        <v>28</v>
      </c>
      <c r="H52" s="19">
        <v>4060</v>
      </c>
      <c r="I52" s="16">
        <v>4060</v>
      </c>
      <c r="J52" s="21" t="s">
        <v>22</v>
      </c>
      <c r="K52" s="21" t="s">
        <v>21</v>
      </c>
      <c r="L52" s="21" t="s">
        <v>21</v>
      </c>
      <c r="M52" s="21" t="s">
        <v>123</v>
      </c>
    </row>
    <row r="53" spans="1:13" ht="44.4" customHeight="1">
      <c r="A53" s="2">
        <v>50</v>
      </c>
      <c r="B53" s="14" t="s">
        <v>106</v>
      </c>
      <c r="C53" s="82" t="s">
        <v>107</v>
      </c>
      <c r="D53" s="15" t="s">
        <v>105</v>
      </c>
      <c r="E53" s="16" t="s">
        <v>20</v>
      </c>
      <c r="F53" s="36">
        <v>9789863847526</v>
      </c>
      <c r="G53" s="18">
        <v>1</v>
      </c>
      <c r="H53" s="19">
        <v>869</v>
      </c>
      <c r="I53" s="16">
        <v>869</v>
      </c>
      <c r="J53" s="21" t="s">
        <v>22</v>
      </c>
      <c r="K53" s="21" t="s">
        <v>21</v>
      </c>
      <c r="L53" s="21" t="s">
        <v>21</v>
      </c>
      <c r="M53" s="21" t="s">
        <v>122</v>
      </c>
    </row>
    <row r="54" spans="1:13" ht="40.799999999999997" customHeight="1">
      <c r="A54" s="2">
        <v>51</v>
      </c>
      <c r="B54" s="48" t="s">
        <v>82</v>
      </c>
      <c r="C54" s="35" t="s">
        <v>83</v>
      </c>
      <c r="D54" s="57" t="s">
        <v>84</v>
      </c>
      <c r="E54" s="57" t="s">
        <v>20</v>
      </c>
      <c r="F54" s="36">
        <v>9789863429098</v>
      </c>
      <c r="G54" s="50">
        <v>1</v>
      </c>
      <c r="H54" s="50">
        <v>7500</v>
      </c>
      <c r="I54" s="88">
        <f>G54*H54</f>
        <v>7500</v>
      </c>
      <c r="J54" s="57" t="s">
        <v>22</v>
      </c>
      <c r="K54" s="2" t="s">
        <v>21</v>
      </c>
      <c r="L54" s="2" t="s">
        <v>21</v>
      </c>
      <c r="M54" s="51"/>
    </row>
    <row r="55" spans="1:13" ht="40.200000000000003" customHeight="1">
      <c r="A55" s="2">
        <v>52</v>
      </c>
      <c r="B55" s="34" t="s">
        <v>85</v>
      </c>
      <c r="C55" s="35" t="s">
        <v>83</v>
      </c>
      <c r="D55" s="57" t="s">
        <v>84</v>
      </c>
      <c r="E55" s="57" t="s">
        <v>20</v>
      </c>
      <c r="F55" s="36">
        <v>9789576584602</v>
      </c>
      <c r="G55" s="50">
        <v>1</v>
      </c>
      <c r="H55" s="50">
        <v>1200</v>
      </c>
      <c r="I55" s="88">
        <v>1200</v>
      </c>
      <c r="J55" s="57" t="s">
        <v>22</v>
      </c>
      <c r="K55" s="2" t="s">
        <v>86</v>
      </c>
      <c r="L55" s="2" t="s">
        <v>86</v>
      </c>
      <c r="M55" s="51"/>
    </row>
    <row r="56" spans="1:13" ht="36" customHeight="1">
      <c r="A56" s="2">
        <v>53</v>
      </c>
      <c r="B56" s="34" t="s">
        <v>87</v>
      </c>
      <c r="C56" s="35" t="s">
        <v>83</v>
      </c>
      <c r="D56" s="57" t="s">
        <v>84</v>
      </c>
      <c r="E56" s="57" t="s">
        <v>20</v>
      </c>
      <c r="F56" s="36">
        <v>9789576583087</v>
      </c>
      <c r="G56" s="5">
        <v>1</v>
      </c>
      <c r="H56" s="50">
        <v>300</v>
      </c>
      <c r="I56" s="88">
        <f>G56*H56</f>
        <v>300</v>
      </c>
      <c r="J56" s="2" t="s">
        <v>21</v>
      </c>
      <c r="K56" s="2" t="s">
        <v>86</v>
      </c>
      <c r="L56" s="2" t="s">
        <v>86</v>
      </c>
      <c r="M56" s="51"/>
    </row>
    <row r="57" spans="1:13" ht="36.6" customHeight="1">
      <c r="A57" s="2">
        <v>54</v>
      </c>
      <c r="B57" s="34" t="s">
        <v>88</v>
      </c>
      <c r="C57" s="35" t="s">
        <v>83</v>
      </c>
      <c r="D57" s="57" t="s">
        <v>84</v>
      </c>
      <c r="E57" s="57" t="s">
        <v>20</v>
      </c>
      <c r="F57" s="36">
        <v>9789576583384</v>
      </c>
      <c r="G57" s="5">
        <v>1</v>
      </c>
      <c r="H57" s="50">
        <v>300</v>
      </c>
      <c r="I57" s="88">
        <f>G57*H57</f>
        <v>300</v>
      </c>
      <c r="J57" s="2" t="s">
        <v>21</v>
      </c>
      <c r="K57" s="2" t="s">
        <v>86</v>
      </c>
      <c r="L57" s="2" t="s">
        <v>86</v>
      </c>
      <c r="M57" s="51"/>
    </row>
    <row r="58" spans="1:13" ht="32.4">
      <c r="A58" s="2">
        <v>55</v>
      </c>
      <c r="B58" s="34" t="s">
        <v>89</v>
      </c>
      <c r="C58" s="35" t="s">
        <v>83</v>
      </c>
      <c r="D58" s="57" t="s">
        <v>84</v>
      </c>
      <c r="E58" s="57" t="s">
        <v>20</v>
      </c>
      <c r="F58" s="36">
        <v>9789576584183</v>
      </c>
      <c r="G58" s="5">
        <v>1</v>
      </c>
      <c r="H58" s="50">
        <v>300</v>
      </c>
      <c r="I58" s="88">
        <f>G58*H58</f>
        <v>300</v>
      </c>
      <c r="J58" s="2" t="s">
        <v>21</v>
      </c>
      <c r="K58" s="2" t="s">
        <v>21</v>
      </c>
      <c r="L58" s="2" t="s">
        <v>21</v>
      </c>
      <c r="M58" s="51"/>
    </row>
    <row r="59" spans="1:13" ht="70.8" customHeight="1">
      <c r="A59" s="2">
        <v>56</v>
      </c>
      <c r="B59" s="40" t="s">
        <v>102</v>
      </c>
      <c r="C59" s="61" t="s">
        <v>33</v>
      </c>
      <c r="D59" s="4" t="s">
        <v>34</v>
      </c>
      <c r="E59" s="4" t="s">
        <v>20</v>
      </c>
      <c r="F59" s="41">
        <v>9789579072892</v>
      </c>
      <c r="G59" s="78">
        <v>10</v>
      </c>
      <c r="H59" s="4">
        <v>399</v>
      </c>
      <c r="I59" s="4">
        <v>3990</v>
      </c>
      <c r="J59" s="4" t="s">
        <v>21</v>
      </c>
      <c r="K59" s="4" t="s">
        <v>21</v>
      </c>
      <c r="L59" s="4" t="s">
        <v>21</v>
      </c>
      <c r="M59" s="1"/>
    </row>
    <row r="60" spans="1:13" ht="54" customHeight="1">
      <c r="A60" s="2">
        <v>57</v>
      </c>
      <c r="B60" s="94" t="s">
        <v>99</v>
      </c>
      <c r="C60" s="87" t="s">
        <v>100</v>
      </c>
      <c r="D60" s="39" t="s">
        <v>101</v>
      </c>
      <c r="E60" s="39" t="s">
        <v>20</v>
      </c>
      <c r="F60" s="85">
        <v>9789573294344</v>
      </c>
      <c r="G60" s="78">
        <v>10</v>
      </c>
      <c r="H60" s="78">
        <v>900</v>
      </c>
      <c r="I60" s="4">
        <v>9000</v>
      </c>
      <c r="J60" s="4" t="s">
        <v>22</v>
      </c>
      <c r="K60" s="4" t="s">
        <v>21</v>
      </c>
      <c r="L60" s="4" t="s">
        <v>21</v>
      </c>
      <c r="M60" s="32"/>
    </row>
    <row r="61" spans="1:13" ht="50.4" customHeight="1">
      <c r="A61" s="2">
        <v>58</v>
      </c>
      <c r="B61" s="95" t="s">
        <v>113</v>
      </c>
      <c r="C61" s="66" t="s">
        <v>114</v>
      </c>
      <c r="D61" s="67" t="s">
        <v>115</v>
      </c>
      <c r="E61" s="64" t="s">
        <v>20</v>
      </c>
      <c r="F61" s="58">
        <v>9789865256906</v>
      </c>
      <c r="G61" s="62">
        <v>1</v>
      </c>
      <c r="H61" s="62">
        <v>1440</v>
      </c>
      <c r="I61" s="89">
        <f>G61*H61</f>
        <v>1440</v>
      </c>
      <c r="J61" s="64" t="s">
        <v>22</v>
      </c>
      <c r="K61" s="64" t="s">
        <v>86</v>
      </c>
      <c r="L61" s="64" t="s">
        <v>86</v>
      </c>
      <c r="M61" s="63"/>
    </row>
    <row r="62" spans="1:13" ht="89.4" customHeight="1">
      <c r="A62" s="2">
        <v>59</v>
      </c>
      <c r="B62" s="94" t="s">
        <v>108</v>
      </c>
      <c r="C62" s="6" t="s">
        <v>109</v>
      </c>
      <c r="D62" s="57" t="s">
        <v>110</v>
      </c>
      <c r="E62" s="57" t="s">
        <v>20</v>
      </c>
      <c r="F62" s="85">
        <v>471721103302</v>
      </c>
      <c r="G62" s="50">
        <v>1</v>
      </c>
      <c r="H62" s="88">
        <v>800</v>
      </c>
      <c r="I62" s="88">
        <f>G62*H62</f>
        <v>800</v>
      </c>
      <c r="J62" s="57" t="s">
        <v>22</v>
      </c>
      <c r="K62" s="57" t="s">
        <v>86</v>
      </c>
      <c r="L62" s="57" t="s">
        <v>86</v>
      </c>
      <c r="M62" s="49"/>
    </row>
    <row r="63" spans="1:13" ht="26.4" customHeight="1">
      <c r="A63" s="2">
        <v>60</v>
      </c>
      <c r="B63" s="94" t="s">
        <v>111</v>
      </c>
      <c r="C63" s="49" t="s">
        <v>112</v>
      </c>
      <c r="D63" s="49" t="s">
        <v>94</v>
      </c>
      <c r="E63" s="57" t="s">
        <v>20</v>
      </c>
      <c r="F63" s="36">
        <v>9789865588021</v>
      </c>
      <c r="G63" s="50">
        <v>1</v>
      </c>
      <c r="H63" s="50">
        <v>1030</v>
      </c>
      <c r="I63" s="88">
        <f>G63*H63</f>
        <v>1030</v>
      </c>
      <c r="J63" s="57" t="s">
        <v>22</v>
      </c>
      <c r="K63" s="57" t="s">
        <v>86</v>
      </c>
      <c r="L63" s="57" t="s">
        <v>86</v>
      </c>
      <c r="M63" s="49"/>
    </row>
    <row r="64" spans="1:13" ht="87.6" customHeight="1">
      <c r="A64" s="2">
        <v>61</v>
      </c>
      <c r="B64" s="94" t="s">
        <v>116</v>
      </c>
      <c r="C64" s="34" t="s">
        <v>117</v>
      </c>
      <c r="D64" s="96" t="s">
        <v>118</v>
      </c>
      <c r="E64" s="57" t="s">
        <v>20</v>
      </c>
      <c r="F64" s="36">
        <v>9789864897162</v>
      </c>
      <c r="G64" s="50">
        <v>1</v>
      </c>
      <c r="H64" s="50">
        <v>780</v>
      </c>
      <c r="I64" s="88">
        <v>780</v>
      </c>
      <c r="J64" s="57" t="s">
        <v>22</v>
      </c>
      <c r="K64" s="57" t="s">
        <v>21</v>
      </c>
      <c r="L64" s="57" t="s">
        <v>21</v>
      </c>
      <c r="M64" s="49"/>
    </row>
    <row r="65" spans="1:14" ht="36" customHeight="1">
      <c r="A65" s="2">
        <v>62</v>
      </c>
      <c r="B65" s="34" t="s">
        <v>225</v>
      </c>
      <c r="C65" s="49" t="s">
        <v>224</v>
      </c>
      <c r="D65" s="57" t="s">
        <v>221</v>
      </c>
      <c r="E65" s="57" t="s">
        <v>20</v>
      </c>
      <c r="F65" s="36">
        <v>9789570852516</v>
      </c>
      <c r="G65" s="50">
        <v>1</v>
      </c>
      <c r="H65" s="50">
        <v>350</v>
      </c>
      <c r="I65" s="88">
        <f>G65*H65</f>
        <v>350</v>
      </c>
      <c r="J65" s="32" t="s">
        <v>21</v>
      </c>
      <c r="K65" s="51" t="s">
        <v>21</v>
      </c>
      <c r="L65" s="51" t="s">
        <v>21</v>
      </c>
      <c r="M65" s="51"/>
    </row>
    <row r="66" spans="1:14" ht="29.4" customHeight="1">
      <c r="A66" s="2">
        <v>63</v>
      </c>
      <c r="B66" s="23" t="s">
        <v>216</v>
      </c>
      <c r="C66" s="32" t="s">
        <v>215</v>
      </c>
      <c r="D66" s="57" t="s">
        <v>84</v>
      </c>
      <c r="E66" s="57" t="s">
        <v>20</v>
      </c>
      <c r="F66" s="58">
        <v>9789863426431</v>
      </c>
      <c r="G66" s="50">
        <v>1</v>
      </c>
      <c r="H66" s="50">
        <v>640</v>
      </c>
      <c r="I66" s="88">
        <f>G66*H66</f>
        <v>640</v>
      </c>
      <c r="J66" s="97" t="s">
        <v>22</v>
      </c>
      <c r="K66" s="97" t="s">
        <v>86</v>
      </c>
      <c r="L66" s="97" t="s">
        <v>86</v>
      </c>
      <c r="M66" s="51"/>
    </row>
    <row r="67" spans="1:14" ht="42" customHeight="1">
      <c r="A67" s="2">
        <v>64</v>
      </c>
      <c r="B67" s="23" t="s">
        <v>214</v>
      </c>
      <c r="C67" s="32" t="s">
        <v>213</v>
      </c>
      <c r="D67" s="57" t="s">
        <v>84</v>
      </c>
      <c r="E67" s="57" t="s">
        <v>20</v>
      </c>
      <c r="F67" s="65">
        <v>9789863427490</v>
      </c>
      <c r="G67" s="5">
        <v>1</v>
      </c>
      <c r="H67" s="50">
        <v>640</v>
      </c>
      <c r="I67" s="88">
        <f>G67*H67</f>
        <v>640</v>
      </c>
      <c r="J67" s="57" t="s">
        <v>22</v>
      </c>
      <c r="K67" s="57" t="s">
        <v>86</v>
      </c>
      <c r="L67" s="57" t="s">
        <v>86</v>
      </c>
      <c r="M67" s="51"/>
    </row>
    <row r="68" spans="1:14" ht="32.4">
      <c r="A68" s="2">
        <v>65</v>
      </c>
      <c r="B68" s="23" t="s">
        <v>241</v>
      </c>
      <c r="C68" s="35" t="s">
        <v>242</v>
      </c>
      <c r="D68" s="57" t="s">
        <v>243</v>
      </c>
      <c r="E68" s="57" t="s">
        <v>230</v>
      </c>
      <c r="F68" s="36">
        <v>9786267177747</v>
      </c>
      <c r="G68" s="50">
        <v>1</v>
      </c>
      <c r="H68" s="50">
        <v>1800</v>
      </c>
      <c r="I68" s="88">
        <f>G68*H68</f>
        <v>1800</v>
      </c>
      <c r="J68" s="57" t="s">
        <v>244</v>
      </c>
      <c r="K68" s="57" t="s">
        <v>231</v>
      </c>
      <c r="L68" s="57" t="s">
        <v>231</v>
      </c>
      <c r="M68" s="49"/>
    </row>
    <row r="69" spans="1:14" ht="39" customHeight="1">
      <c r="A69" s="2">
        <v>66</v>
      </c>
      <c r="B69" s="23" t="s">
        <v>234</v>
      </c>
      <c r="C69" s="46" t="s">
        <v>232</v>
      </c>
      <c r="D69" s="4" t="s">
        <v>233</v>
      </c>
      <c r="E69" s="4" t="s">
        <v>230</v>
      </c>
      <c r="F69" s="36">
        <v>9786267038604</v>
      </c>
      <c r="G69" s="32">
        <v>1</v>
      </c>
      <c r="H69" s="32">
        <v>600</v>
      </c>
      <c r="I69" s="4">
        <v>600</v>
      </c>
      <c r="J69" s="4" t="s">
        <v>231</v>
      </c>
      <c r="K69" s="4" t="s">
        <v>231</v>
      </c>
      <c r="L69" s="4" t="s">
        <v>231</v>
      </c>
      <c r="M69" s="32"/>
    </row>
    <row r="70" spans="1:14" ht="36" customHeight="1">
      <c r="A70" s="2">
        <v>67</v>
      </c>
      <c r="B70" s="34" t="s">
        <v>235</v>
      </c>
      <c r="C70" s="56" t="s">
        <v>237</v>
      </c>
      <c r="D70" s="23" t="s">
        <v>236</v>
      </c>
      <c r="E70" s="102" t="s">
        <v>230</v>
      </c>
      <c r="F70" s="36">
        <v>9786263053489</v>
      </c>
      <c r="G70" s="103">
        <v>1</v>
      </c>
      <c r="H70" s="103">
        <v>420</v>
      </c>
      <c r="I70" s="102">
        <v>420</v>
      </c>
      <c r="J70" s="4" t="s">
        <v>231</v>
      </c>
      <c r="K70" s="4" t="s">
        <v>231</v>
      </c>
      <c r="L70" s="4" t="s">
        <v>231</v>
      </c>
      <c r="M70" s="102"/>
    </row>
    <row r="71" spans="1:14" ht="36.6" customHeight="1">
      <c r="A71" s="2">
        <v>68</v>
      </c>
      <c r="B71" s="98" t="s">
        <v>227</v>
      </c>
      <c r="C71" s="99" t="s">
        <v>229</v>
      </c>
      <c r="D71" s="4" t="s">
        <v>228</v>
      </c>
      <c r="E71" s="4" t="s">
        <v>230</v>
      </c>
      <c r="F71" s="100">
        <v>9789570848311</v>
      </c>
      <c r="G71" s="68">
        <v>1</v>
      </c>
      <c r="H71" s="68">
        <v>420</v>
      </c>
      <c r="I71" s="90">
        <v>420</v>
      </c>
      <c r="J71" s="4" t="s">
        <v>231</v>
      </c>
      <c r="K71" s="4" t="s">
        <v>231</v>
      </c>
      <c r="L71" s="4" t="s">
        <v>231</v>
      </c>
      <c r="M71" s="32"/>
    </row>
    <row r="72" spans="1:14" ht="47.4" customHeight="1">
      <c r="A72" s="2">
        <v>69</v>
      </c>
      <c r="B72" s="34" t="s">
        <v>223</v>
      </c>
      <c r="C72" s="49" t="s">
        <v>222</v>
      </c>
      <c r="D72" s="57" t="s">
        <v>221</v>
      </c>
      <c r="E72" s="57" t="s">
        <v>20</v>
      </c>
      <c r="F72" s="36">
        <v>9789570856828</v>
      </c>
      <c r="G72" s="50">
        <v>1</v>
      </c>
      <c r="H72" s="50">
        <v>380</v>
      </c>
      <c r="I72" s="88">
        <f>G72*H72</f>
        <v>380</v>
      </c>
      <c r="J72" s="4" t="s">
        <v>21</v>
      </c>
      <c r="K72" s="57" t="s">
        <v>21</v>
      </c>
      <c r="L72" s="57" t="s">
        <v>21</v>
      </c>
      <c r="M72" s="51"/>
    </row>
    <row r="73" spans="1:14" ht="58.2" customHeight="1">
      <c r="A73" s="2">
        <v>70</v>
      </c>
      <c r="B73" s="40" t="s">
        <v>96</v>
      </c>
      <c r="C73" s="54" t="s">
        <v>97</v>
      </c>
      <c r="D73" s="61" t="s">
        <v>98</v>
      </c>
      <c r="E73" s="4" t="s">
        <v>20</v>
      </c>
      <c r="F73" s="17">
        <v>9786267069752</v>
      </c>
      <c r="G73" s="32">
        <v>1</v>
      </c>
      <c r="H73" s="4">
        <v>350</v>
      </c>
      <c r="I73" s="4">
        <v>350</v>
      </c>
      <c r="J73" s="4" t="s">
        <v>21</v>
      </c>
      <c r="K73" s="57" t="s">
        <v>86</v>
      </c>
      <c r="L73" s="57" t="s">
        <v>86</v>
      </c>
      <c r="M73" s="11"/>
    </row>
    <row r="74" spans="1:14" ht="41.4" customHeight="1">
      <c r="A74" s="2">
        <v>71</v>
      </c>
      <c r="B74" s="83" t="s">
        <v>91</v>
      </c>
      <c r="C74" s="61" t="s">
        <v>83</v>
      </c>
      <c r="D74" s="57" t="s">
        <v>84</v>
      </c>
      <c r="E74" s="57" t="s">
        <v>20</v>
      </c>
      <c r="F74" s="85">
        <v>9789863424062</v>
      </c>
      <c r="G74" s="50">
        <v>1</v>
      </c>
      <c r="H74" s="88">
        <v>340</v>
      </c>
      <c r="I74" s="88">
        <f>G74*H74</f>
        <v>340</v>
      </c>
      <c r="J74" s="57" t="s">
        <v>21</v>
      </c>
      <c r="K74" s="57" t="s">
        <v>86</v>
      </c>
      <c r="L74" s="57" t="s">
        <v>86</v>
      </c>
      <c r="M74" s="57"/>
      <c r="N74" s="101"/>
    </row>
    <row r="75" spans="1:14" ht="48.6" customHeight="1">
      <c r="A75" s="2">
        <v>72</v>
      </c>
      <c r="B75" s="83" t="s">
        <v>90</v>
      </c>
      <c r="C75" s="61" t="s">
        <v>83</v>
      </c>
      <c r="D75" s="57" t="s">
        <v>84</v>
      </c>
      <c r="E75" s="57" t="s">
        <v>20</v>
      </c>
      <c r="F75" s="85">
        <v>9789576587962</v>
      </c>
      <c r="G75" s="50">
        <v>1</v>
      </c>
      <c r="H75" s="88">
        <v>340</v>
      </c>
      <c r="I75" s="88">
        <f>G75*H75</f>
        <v>340</v>
      </c>
      <c r="J75" s="57" t="s">
        <v>21</v>
      </c>
      <c r="K75" s="57" t="s">
        <v>86</v>
      </c>
      <c r="L75" s="57" t="s">
        <v>86</v>
      </c>
      <c r="M75" s="57"/>
      <c r="N75" s="101"/>
    </row>
    <row r="76" spans="1:14" ht="44.4" customHeight="1">
      <c r="A76" s="2">
        <v>73</v>
      </c>
      <c r="B76" s="83" t="s">
        <v>248</v>
      </c>
      <c r="C76" s="87" t="s">
        <v>249</v>
      </c>
      <c r="D76" s="4" t="s">
        <v>250</v>
      </c>
      <c r="E76" s="4" t="s">
        <v>230</v>
      </c>
      <c r="F76" s="85">
        <v>9789576589768</v>
      </c>
      <c r="G76" s="78">
        <v>1</v>
      </c>
      <c r="H76" s="80">
        <v>380</v>
      </c>
      <c r="I76" s="80">
        <v>380</v>
      </c>
      <c r="J76" s="75" t="s">
        <v>231</v>
      </c>
      <c r="K76" s="4" t="s">
        <v>231</v>
      </c>
      <c r="L76" s="4" t="s">
        <v>231</v>
      </c>
      <c r="M76" s="4"/>
      <c r="N76" s="108"/>
    </row>
    <row r="77" spans="1:14" ht="37.799999999999997" customHeight="1">
      <c r="A77" s="2">
        <v>74</v>
      </c>
      <c r="B77" s="94" t="s">
        <v>92</v>
      </c>
      <c r="C77" s="49" t="s">
        <v>93</v>
      </c>
      <c r="D77" s="57" t="s">
        <v>94</v>
      </c>
      <c r="E77" s="57" t="s">
        <v>20</v>
      </c>
      <c r="F77" s="36">
        <v>9786267188095</v>
      </c>
      <c r="G77" s="50">
        <v>1</v>
      </c>
      <c r="H77" s="88">
        <v>320</v>
      </c>
      <c r="I77" s="88">
        <f>G77*H77</f>
        <v>320</v>
      </c>
      <c r="J77" s="57" t="s">
        <v>21</v>
      </c>
      <c r="K77" s="57" t="s">
        <v>21</v>
      </c>
      <c r="L77" s="57" t="s">
        <v>21</v>
      </c>
      <c r="M77" s="49"/>
    </row>
    <row r="78" spans="1:14" ht="44.4" customHeight="1">
      <c r="A78" s="2">
        <v>75</v>
      </c>
      <c r="B78" s="93" t="s">
        <v>95</v>
      </c>
      <c r="C78" s="52" t="s">
        <v>93</v>
      </c>
      <c r="D78" s="60" t="s">
        <v>94</v>
      </c>
      <c r="E78" s="60" t="s">
        <v>20</v>
      </c>
      <c r="F78" s="36">
        <v>9789865588809</v>
      </c>
      <c r="G78" s="53">
        <v>1</v>
      </c>
      <c r="H78" s="41">
        <v>320</v>
      </c>
      <c r="I78" s="41">
        <v>320</v>
      </c>
      <c r="J78" s="41" t="s">
        <v>21</v>
      </c>
      <c r="K78" s="57" t="s">
        <v>86</v>
      </c>
      <c r="L78" s="57" t="s">
        <v>86</v>
      </c>
      <c r="M78" s="49"/>
    </row>
    <row r="79" spans="1:14" ht="32.4" customHeight="1">
      <c r="A79" s="2">
        <v>76</v>
      </c>
      <c r="B79" s="23" t="s">
        <v>220</v>
      </c>
      <c r="C79" s="46" t="s">
        <v>218</v>
      </c>
      <c r="D79" s="4" t="s">
        <v>217</v>
      </c>
      <c r="E79" s="4" t="s">
        <v>20</v>
      </c>
      <c r="F79" s="36">
        <v>9789882166288</v>
      </c>
      <c r="G79" s="32">
        <v>1</v>
      </c>
      <c r="H79" s="4">
        <v>360</v>
      </c>
      <c r="I79" s="4">
        <v>360</v>
      </c>
      <c r="J79" s="4" t="s">
        <v>21</v>
      </c>
      <c r="K79" s="57" t="s">
        <v>86</v>
      </c>
      <c r="L79" s="57" t="s">
        <v>86</v>
      </c>
      <c r="M79" s="32"/>
    </row>
    <row r="80" spans="1:14" ht="40.200000000000003" customHeight="1">
      <c r="A80" s="2">
        <v>77</v>
      </c>
      <c r="B80" s="34" t="s">
        <v>219</v>
      </c>
      <c r="C80" s="46" t="s">
        <v>218</v>
      </c>
      <c r="D80" s="4" t="s">
        <v>217</v>
      </c>
      <c r="E80" s="4" t="s">
        <v>20</v>
      </c>
      <c r="F80" s="36">
        <v>9789882166295</v>
      </c>
      <c r="G80" s="32">
        <v>1</v>
      </c>
      <c r="H80" s="4">
        <v>360</v>
      </c>
      <c r="I80" s="4">
        <v>360</v>
      </c>
      <c r="J80" s="4" t="s">
        <v>21</v>
      </c>
      <c r="K80" s="57" t="s">
        <v>21</v>
      </c>
      <c r="L80" s="57" t="s">
        <v>21</v>
      </c>
      <c r="M80" s="32"/>
    </row>
    <row r="81" spans="1:13" ht="48.6">
      <c r="A81" s="2">
        <v>78</v>
      </c>
      <c r="B81" s="23" t="s">
        <v>245</v>
      </c>
      <c r="C81" s="46" t="s">
        <v>246</v>
      </c>
      <c r="D81" s="32" t="s">
        <v>247</v>
      </c>
      <c r="E81" s="32" t="s">
        <v>230</v>
      </c>
      <c r="F81" s="17">
        <v>9789865255961</v>
      </c>
      <c r="G81" s="32">
        <v>1</v>
      </c>
      <c r="H81" s="4">
        <v>420</v>
      </c>
      <c r="I81" s="4">
        <v>420</v>
      </c>
      <c r="J81" s="32" t="s">
        <v>231</v>
      </c>
      <c r="K81" s="102" t="s">
        <v>231</v>
      </c>
      <c r="L81" s="102" t="s">
        <v>231</v>
      </c>
      <c r="M81" s="32"/>
    </row>
    <row r="82" spans="1:13" ht="64.2" customHeight="1">
      <c r="A82" s="2">
        <v>80</v>
      </c>
      <c r="B82" s="40" t="s">
        <v>119</v>
      </c>
      <c r="C82" s="35" t="s">
        <v>120</v>
      </c>
      <c r="D82" s="57" t="s">
        <v>84</v>
      </c>
      <c r="E82" s="57" t="s">
        <v>20</v>
      </c>
      <c r="F82" s="65">
        <v>4710415388513</v>
      </c>
      <c r="G82" s="50">
        <v>1</v>
      </c>
      <c r="H82" s="88">
        <v>1360</v>
      </c>
      <c r="I82" s="88">
        <f>G82*H82</f>
        <v>1360</v>
      </c>
      <c r="J82" s="57" t="s">
        <v>22</v>
      </c>
      <c r="K82" s="57" t="s">
        <v>86</v>
      </c>
      <c r="L82" s="57" t="s">
        <v>86</v>
      </c>
      <c r="M82" s="49"/>
    </row>
    <row r="83" spans="1:13" ht="81.599999999999994" customHeight="1">
      <c r="A83" s="2">
        <v>81</v>
      </c>
      <c r="B83" s="7" t="s">
        <v>238</v>
      </c>
      <c r="C83" s="104" t="s">
        <v>239</v>
      </c>
      <c r="D83" s="105" t="s">
        <v>240</v>
      </c>
      <c r="E83" s="7" t="s">
        <v>20</v>
      </c>
      <c r="F83" s="106">
        <v>9786263142329</v>
      </c>
      <c r="G83" s="107">
        <v>1</v>
      </c>
      <c r="H83" s="109">
        <v>1640</v>
      </c>
      <c r="I83" s="109">
        <v>1640</v>
      </c>
      <c r="J83" s="105" t="s">
        <v>22</v>
      </c>
      <c r="K83" s="105" t="s">
        <v>21</v>
      </c>
      <c r="L83" s="105" t="s">
        <v>21</v>
      </c>
      <c r="M83" s="51"/>
    </row>
    <row r="84" spans="1:13" ht="32.4" customHeight="1">
      <c r="A84" s="2" t="s">
        <v>11</v>
      </c>
      <c r="B84" s="1"/>
      <c r="C84" s="1"/>
      <c r="D84" s="1"/>
      <c r="E84" s="2"/>
      <c r="F84" s="2"/>
      <c r="G84" s="5">
        <v>90</v>
      </c>
      <c r="H84" s="5"/>
      <c r="I84" s="5">
        <f>SUM(I4:I83)</f>
        <v>66037</v>
      </c>
      <c r="J84" s="1"/>
      <c r="K84" s="1"/>
      <c r="L84" s="1"/>
      <c r="M84" s="1"/>
    </row>
    <row r="85" spans="1:13" ht="316.2" customHeight="1">
      <c r="A85" s="110" t="s">
        <v>14</v>
      </c>
      <c r="B85" s="110"/>
      <c r="C85" s="110"/>
      <c r="D85" s="110"/>
      <c r="E85" s="110"/>
      <c r="F85" s="110"/>
      <c r="G85" s="110"/>
      <c r="H85" s="110"/>
      <c r="I85" s="110"/>
      <c r="J85" s="110"/>
      <c r="K85" s="110"/>
      <c r="L85" s="110"/>
      <c r="M85" s="110"/>
    </row>
    <row r="86" spans="1:13" ht="96.6" customHeight="1">
      <c r="A86" s="117" t="s">
        <v>41</v>
      </c>
      <c r="B86" s="117"/>
      <c r="C86" s="117"/>
      <c r="D86" s="117"/>
      <c r="E86" s="117"/>
      <c r="F86" s="117"/>
      <c r="G86" s="117"/>
      <c r="H86" s="117"/>
      <c r="I86" s="117"/>
      <c r="J86" s="117"/>
      <c r="K86" s="117"/>
      <c r="L86" s="117"/>
      <c r="M86" s="117"/>
    </row>
  </sheetData>
  <mergeCells count="4">
    <mergeCell ref="A85:M85"/>
    <mergeCell ref="A1:M1"/>
    <mergeCell ref="A2:M2"/>
    <mergeCell ref="A86:M86"/>
  </mergeCells>
  <phoneticPr fontId="1" type="noConversion"/>
  <conditionalFormatting sqref="B20:B21 B12:B13">
    <cfRule type="expression" dxfId="0" priority="9" stopIfTrue="1">
      <formula>AND(COUNTIF(#REF!,B12)+COUNTIF($B$2:$B$123,B12)&gt;1,NOT(ISBLANK(B12)))</formula>
    </cfRule>
  </conditionalFormatting>
  <hyperlinks>
    <hyperlink ref="C11" r:id="rId1" display="https://search.books.com.tw/search/query/key/%E7%91%AA%E8%8E%89%E5%AE%89%EF%BC%8E%E6%9D%9C%E8%8E%8E/adv_author/1/" xr:uid="{BEFAB79F-87BC-4DE2-B83C-DF5E6C036DA9}"/>
    <hyperlink ref="C12" r:id="rId2" display="https://search.books.com.tw/search/query/key/Lucy+Cousins/adv_author/1/" xr:uid="{8A1E79C5-10A2-4C97-A8BE-5D85D71EEAF9}"/>
    <hyperlink ref="C22" r:id="rId3" display="https://search.books.com.tw/search/query/key/Morstad%2C+Julie/adv_author/1/" xr:uid="{468BE6AC-BDD4-47DB-82E1-8D26B77693B1}"/>
    <hyperlink ref="C23" r:id="rId4" display="https://search.books.com.tw/search/query/key/Marton%2C+Eleonora+%28ILT%29/adv_author/1/" xr:uid="{93549AC7-3640-48A2-A589-75079EF5F710}"/>
    <hyperlink ref="C73" r:id="rId5" display="https://search.books.com.tw/search/query/key/%E7%90%B3%E9%81%94%EF%BC%8E%E7%B5%B2%E5%9F%BA%E7%88%BE%E6%96%AF/adv_author/1/" xr:uid="{04D79821-136E-4D3C-B20F-4D7036772012}"/>
    <hyperlink ref="D73" r:id="rId6" display="https://www.books.com.tw/web/sys_puballb/books/?pubid=wordfield" xr:uid="{70ED9A35-D5DF-417F-9794-A232BCC40373}"/>
    <hyperlink ref="C59" r:id="rId7" display="https://search.books.com.tw/search/query/key/%E7%91%AA%E8%8E%89%E5%AE%89%EF%BC%8E%E6%9D%9C%E8%8E%8E/adv_author/1/" xr:uid="{56513338-4E00-4BAC-B6AB-BD47AC05790A}"/>
    <hyperlink ref="C27" r:id="rId8" display="https://search.books.com.tw/search/query/key/Thiago+de+Moraes/adv_author/1/" xr:uid="{7D25E3A4-97EC-4548-96EB-E19EBB595C7F}"/>
    <hyperlink ref="C26" r:id="rId9" display="https://search.books.com.tw/search/query/key/Michelle+Bisson/adv_author/1/" xr:uid="{E1B1EA3F-8BDE-43EB-B65C-E4CC3136FCC3}"/>
    <hyperlink ref="D26" r:id="rId10" display="https://www.books.com.tw/web/sys_puballb/books/?pubid=websters" xr:uid="{939FFA0A-65E1-4CA4-BE14-9E5ED77F8ED3}"/>
    <hyperlink ref="C25" r:id="rId11" display="https://search.books.com.tw/search/query/key/%E8%98%BF%E8%8E%89%EF%BC%8E%E6%B2%83%E7%91%AA%E5%85%8B/adv_author/1/" xr:uid="{32169B8D-9177-4062-B0A0-84D71AE74F0B}"/>
    <hyperlink ref="D24" r:id="rId12" display="https://www.books.com.tw/web/sys_puballb/books/?pubid=wordfield" xr:uid="{163713A4-CBD3-42AC-B530-5A416A85D573}"/>
    <hyperlink ref="C30" r:id="rId13" display="https://search.books.com.tw/search/query/key/Nancy+Springer/adv_author/1/" xr:uid="{C7CC1544-A5BB-4A1C-87F0-A83FAABC4D97}"/>
    <hyperlink ref="C32" r:id="rId14" display="https://search.books.com.tw/search/query/key/Eve+Bunting/adv_author/1/" xr:uid="{9B8A6F14-2EA1-4055-9AFD-E43A4416B8C7}"/>
    <hyperlink ref="D31" r:id="rId15" display="https://www.books.com.tw/web/sys_puballb/books/?pubid=youth" xr:uid="{EC41E743-06B2-4274-B7AE-20FF217D91DC}"/>
    <hyperlink ref="C31" r:id="rId16" display="https://search.books.com.tw/search/query/key/%E6%B4%AA%E4%BD%B3%E5%A6%82/adv_author/1/" xr:uid="{0BFB3161-56E9-451F-971F-4F0140D5AFC0}"/>
    <hyperlink ref="D32" r:id="rId17" display="https://www.books.com.tw/web/sys_puballb/books/?pubid=wordfield" xr:uid="{163713A4-CBD3-42AC-B530-5A416A85D573}"/>
    <hyperlink ref="C33" r:id="rId18" display="https://search.books.com.tw/search/query/key/%E8%98%BF%E8%8E%89%EF%BC%8E%E6%B2%83%E7%91%AA%E5%85%8B/adv_author/1/" xr:uid="{32169B8D-9177-4062-B0A0-84D71AE74F0B}"/>
    <hyperlink ref="D34" r:id="rId19" display="https://www.books.com.tw/web/sys_puballb/books/?pubid=websters" xr:uid="{939FFA0A-65E1-4CA4-BE14-9E5ED77F8ED3}"/>
    <hyperlink ref="C34" r:id="rId20" display="https://search.books.com.tw/search/query/key/Michelle+Bisson/adv_author/1/" xr:uid="{E1B1EA3F-8BDE-43EB-B65C-E4CC3136FCC3}"/>
    <hyperlink ref="C35" r:id="rId21" display="https://search.books.com.tw/search/query/key/Thiago+de+Moraes/adv_author/1/" xr:uid="{7D25E3A4-97EC-4548-96EB-E19EBB595C7F}"/>
    <hyperlink ref="C43" r:id="rId22" display="https://search.books.com.tw/search/query/key/%E5%BD%BC%E5%BE%97%E2%80%A7%E9%9B%B7%E8%AB%BE%E8%8C%B2/adv_author/1/" xr:uid="{846A6645-8D3F-43A6-999D-F4022E576B14}"/>
    <hyperlink ref="C40" r:id="rId23" display="https://search.books.com.tw/search/query/key/Thiago+de+Moraes/adv_author/1/" xr:uid="{7D25E3A4-97EC-4548-96EB-E19EBB595C7F}"/>
    <hyperlink ref="C39" r:id="rId24" display="https://search.books.com.tw/search/query/key/Michelle+Bisson/adv_author/1/" xr:uid="{E1B1EA3F-8BDE-43EB-B65C-E4CC3136FCC3}"/>
    <hyperlink ref="C38" r:id="rId25" display="https://search.books.com.tw/search/query/key/%E8%98%BF%E8%8E%89%EF%BC%8E%E6%B2%83%E7%91%AA%E5%85%8B/adv_author/1/" xr:uid="{32169B8D-9177-4062-B0A0-84D71AE74F0B}"/>
    <hyperlink ref="D37" r:id="rId26" display="https://www.books.com.tw/web/sys_puballb/books/?pubid=wordfield" xr:uid="{163713A4-CBD3-42AC-B530-5A416A85D573}"/>
    <hyperlink ref="C36" r:id="rId27" display="https://search.books.com.tw/search/query/key/%E6%B4%AA%E4%BD%B3%E5%A6%82/adv_author/1/" xr:uid="{0BFB3161-56E9-451F-971F-4F0140D5AFC0}"/>
    <hyperlink ref="D36" r:id="rId28" display="https://www.books.com.tw/web/sys_puballb/books/?pubid=youth" xr:uid="{EC41E743-06B2-4274-B7AE-20FF217D91DC}"/>
    <hyperlink ref="C37" r:id="rId29" display="https://search.books.com.tw/search/query/key/Eve+Bunting/adv_author/1/" xr:uid="{9B8A6F14-2EA1-4055-9AFD-E43A4416B8C7}"/>
    <hyperlink ref="C54" r:id="rId30" display="https://search.books.com.tw/search/query/key/Gomdori+co./adv_author/1/" xr:uid="{1EF65226-E337-4835-8922-7783FB240C6B}"/>
    <hyperlink ref="C56" r:id="rId31" display="https://search.books.com.tw/search/query/key/Gomdori+co./adv_author/1/" xr:uid="{35BDAB9F-BA0F-4E6A-BE4A-EBAA887D0367}"/>
    <hyperlink ref="C47" r:id="rId32" display="https://search.books.com.tw/search/query/key/Eve+Bunting/adv_author/1/" xr:uid="{9B8A6F14-2EA1-4055-9AFD-E43A4416B8C7}"/>
    <hyperlink ref="D46" r:id="rId33" display="https://www.books.com.tw/web/sys_puballb/books/?pubid=youth" xr:uid="{EC41E743-06B2-4274-B7AE-20FF217D91DC}"/>
    <hyperlink ref="C46" r:id="rId34" display="https://search.books.com.tw/search/query/key/%E6%B4%AA%E4%BD%B3%E5%A6%82/adv_author/1/" xr:uid="{0BFB3161-56E9-451F-971F-4F0140D5AFC0}"/>
    <hyperlink ref="D47" r:id="rId35" display="https://www.books.com.tw/web/sys_puballb/books/?pubid=wordfield" xr:uid="{163713A4-CBD3-42AC-B530-5A416A85D573}"/>
    <hyperlink ref="C44" r:id="rId36" display="https://search.books.com.tw/search/query/key/%E8%98%BF%E8%8E%89%EF%BC%8E%E6%B2%83%E7%91%AA%E5%85%8B/adv_author/1/" xr:uid="{32169B8D-9177-4062-B0A0-84D71AE74F0B}"/>
    <hyperlink ref="C45" r:id="rId37" display="https://search.books.com.tw/search/query/key/Michelle+Bisson/adv_author/1/" xr:uid="{E1B1EA3F-8BDE-43EB-B65C-E4CC3136FCC3}"/>
    <hyperlink ref="C49" r:id="rId38" display="https://search.books.com.tw/search/query/key/Davide+Cali/adv_author/1/" xr:uid="{C5024FAE-7AEE-46E4-9909-BCC51CA02B83}"/>
    <hyperlink ref="C48" r:id="rId39" display="https://search.books.com.tw/search/query/key/Lynne+Cherry/adv_author/1/" xr:uid="{FDEE5428-2F34-4990-8F8F-B528AC218CDC}"/>
    <hyperlink ref="C50" r:id="rId40" display="https://search.books.com.tw/search/query/key/Thiago+de+Moraes/adv_author/1/" xr:uid="{7D25E3A4-97EC-4548-96EB-E19EBB595C7F}"/>
    <hyperlink ref="C55" r:id="rId41" display="https://search.books.com.tw/search/query/key/Gomdori+co./adv_author/1/" xr:uid="{E327D83A-CAEC-43B3-BFF9-6E44AC4F75ED}"/>
    <hyperlink ref="C57" r:id="rId42" display="https://search.books.com.tw/search/query/key/Gomdori+co./adv_author/1/" xr:uid="{2B596A89-0248-44D5-A75E-8C604CF42E00}"/>
    <hyperlink ref="C58" r:id="rId43" display="https://search.books.com.tw/search/query/key/Gomdori+co./adv_author/1/" xr:uid="{EC65735A-2BEA-447A-BC89-0BC0D0217050}"/>
    <hyperlink ref="C71" r:id="rId44" display="https://search.books.com.tw/search/query/key/%E5%90%B3%E5%AE%9C%E5%BA%AD%E7%AD%8913%E4%BA%BA/adv_author/1/" xr:uid="{8F7D5243-D30B-42E6-9689-DE242943D41C}"/>
    <hyperlink ref="C69" r:id="rId45" display="https://search.books.com.tw/search/query/key/%E5%96%AC%E6%B2%BB%E5%A8%9C%E2%80%A7%E5%8F%B2%E8%92%82%E6%96%87%E6%96%AF/adv_author/1/" xr:uid="{C38F5090-2842-4360-8694-19EF9C23F5C8}"/>
    <hyperlink ref="C82" r:id="rId46" display="https://search.books.com.tw/search/query/key/Story+a./adv_author/1/" xr:uid="{D8B5A85D-238E-404C-874C-ACE1072CB287}"/>
    <hyperlink ref="C75" r:id="rId47" display="https://search.books.com.tw/search/query/key/Gomdori+co./adv_author/1/" xr:uid="{58562F50-3206-4759-A3F9-A6712197B784}"/>
    <hyperlink ref="C74" r:id="rId48" display="https://search.books.com.tw/search/query/key/Gomdori+co./adv_author/1/" xr:uid="{C2AF894E-4930-46E3-8A3E-0969402844E8}"/>
    <hyperlink ref="C68" r:id="rId49" display="https://search.books.com.tw/search/query/key/%E9%AB%98%E5%AC%89%E8%B2%9E/adv_author/1/" xr:uid="{8C62F9E7-035D-4AA5-B79A-ED9CE2DBEFA8}"/>
    <hyperlink ref="C79" r:id="rId50" display="https://search.books.com.tw/search/query/key/%E6%96%AF%E6%8D%B7%E6%BD%98%E5%8D%A1%E2%80%A7%E5%A1%9E%E5%8D%A1%E5%B0%BC%E8%AB%BE%E5%A8%83/adv_author/1/" xr:uid="{960AB1BE-07ED-46C9-B8F1-DA8C25A2E50F}"/>
    <hyperlink ref="C80" r:id="rId51" display="https://search.books.com.tw/search/query/key/%E6%96%AF%E6%8D%B7%E6%BD%98%E5%8D%A1%E2%80%A7%E5%A1%9E%E5%8D%A1%E5%B0%BC%E8%AB%BE%E5%A8%83/adv_author/1/" xr:uid="{D2256B36-8777-41D4-95C5-499522A6294E}"/>
    <hyperlink ref="C81" r:id="rId52" display="https://search.books.com.tw/search/query/key/%E8%B7%AF%E6%98%93%E7%B5%B2%EF%BC%8E%E5%8F%B2%E6%AF%94%E7%88%BE%E6%96%AF%E5%B8%83%E9%87%8C/adv_author/1/" xr:uid="{2C31B336-226D-481A-8F9F-E3B7E6C4AB6C}"/>
    <hyperlink ref="D76" r:id="rId53" display="https://www.books.com.tw/web/sys_puballb/books/?pubid=wordfield" xr:uid="{D1508431-77C7-45ED-99A7-0299293C6075}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53" fitToHeight="5" orientation="portrait" r:id="rId54"/>
  <headerFooter>
    <oddFooter>&amp;C第&amp;P頁，共&amp;N頁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5a88</cp:lastModifiedBy>
  <cp:lastPrinted>2022-12-22T08:46:39Z</cp:lastPrinted>
  <dcterms:created xsi:type="dcterms:W3CDTF">2012-07-23T02:09:03Z</dcterms:created>
  <dcterms:modified xsi:type="dcterms:W3CDTF">2022-12-27T07:15:38Z</dcterms:modified>
</cp:coreProperties>
</file>